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01_AMBERG_TUNROAD\Z06_Slanecká cesta\_ZMENY_2022_02_Kamerový systém+Aktualizácia\51_Výstupy_Aktualizácia_2022-09\"/>
    </mc:Choice>
  </mc:AlternateContent>
  <xr:revisionPtr revIDLastSave="0" documentId="11_B2742F3E67DD86C9388A653E1B76C9BF0AECB27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kapitulácia stavby" sheetId="1" r:id="rId1"/>
    <sheet name="410-01.1 - Kamery - Infor..." sheetId="2" r:id="rId2"/>
    <sheet name="410-02.1 - Kamery - Infor..." sheetId="3" r:id="rId3"/>
    <sheet name="410-03.1 - Kamery - Infor..." sheetId="4" r:id="rId4"/>
    <sheet name="410-04.1 - Kamery - Infor..." sheetId="5" r:id="rId5"/>
    <sheet name="410-05.1 - Kamery - Infor..." sheetId="6" r:id="rId6"/>
    <sheet name="410-06.1 - Kamery - Infor..." sheetId="7" r:id="rId7"/>
    <sheet name="410-07.1 - Kamery - Infor..." sheetId="8" r:id="rId8"/>
    <sheet name="410-08.1 - Kamery - Infor..." sheetId="9" r:id="rId9"/>
    <sheet name="410-09.1 - Kamery - Infor..." sheetId="10" r:id="rId10"/>
    <sheet name="410-10.1 - Kamery - Infor..." sheetId="11" r:id="rId11"/>
  </sheets>
  <definedNames>
    <definedName name="_xlnm._FilterDatabase" localSheetId="1" hidden="1">'410-01.1 - Kamery - Infor...'!$C$121:$K$141</definedName>
    <definedName name="_xlnm._FilterDatabase" localSheetId="2" hidden="1">'410-02.1 - Kamery - Infor...'!$C$121:$K$141</definedName>
    <definedName name="_xlnm._FilterDatabase" localSheetId="3" hidden="1">'410-03.1 - Kamery - Infor...'!$C$121:$K$140</definedName>
    <definedName name="_xlnm._FilterDatabase" localSheetId="4" hidden="1">'410-04.1 - Kamery - Infor...'!$C$121:$K$141</definedName>
    <definedName name="_xlnm._FilterDatabase" localSheetId="5" hidden="1">'410-05.1 - Kamery - Infor...'!$C$121:$K$141</definedName>
    <definedName name="_xlnm._FilterDatabase" localSheetId="6" hidden="1">'410-06.1 - Kamery - Infor...'!$C$121:$K$145</definedName>
    <definedName name="_xlnm._FilterDatabase" localSheetId="7" hidden="1">'410-07.1 - Kamery - Infor...'!$C$121:$K$145</definedName>
    <definedName name="_xlnm._FilterDatabase" localSheetId="8" hidden="1">'410-08.1 - Kamery - Infor...'!$C$121:$K$141</definedName>
    <definedName name="_xlnm._FilterDatabase" localSheetId="9" hidden="1">'410-09.1 - Kamery - Infor...'!$C$121:$K$140</definedName>
    <definedName name="_xlnm._FilterDatabase" localSheetId="10" hidden="1">'410-10.1 - Kamery - Infor...'!$C$121:$K$141</definedName>
    <definedName name="_xlnm.Print_Titles" localSheetId="0">'Rekapitulácia stavby'!$92:$92</definedName>
    <definedName name="_xlnm.Print_Titles" localSheetId="1">'410-01.1 - Kamery - Infor...'!$121:$121</definedName>
    <definedName name="_xlnm.Print_Titles" localSheetId="2">'410-02.1 - Kamery - Infor...'!$121:$121</definedName>
    <definedName name="_xlnm.Print_Titles" localSheetId="3">'410-03.1 - Kamery - Infor...'!$121:$121</definedName>
    <definedName name="_xlnm.Print_Titles" localSheetId="4">'410-04.1 - Kamery - Infor...'!$121:$121</definedName>
    <definedName name="_xlnm.Print_Titles" localSheetId="5">'410-05.1 - Kamery - Infor...'!$121:$121</definedName>
    <definedName name="_xlnm.Print_Titles" localSheetId="6">'410-06.1 - Kamery - Infor...'!$121:$121</definedName>
    <definedName name="_xlnm.Print_Titles" localSheetId="7">'410-07.1 - Kamery - Infor...'!$121:$121</definedName>
    <definedName name="_xlnm.Print_Titles" localSheetId="8">'410-08.1 - Kamery - Infor...'!$121:$121</definedName>
    <definedName name="_xlnm.Print_Titles" localSheetId="9">'410-09.1 - Kamery - Infor...'!$121:$121</definedName>
    <definedName name="_xlnm.Print_Titles" localSheetId="10">'410-10.1 - Kamery - Infor...'!$121:$121</definedName>
    <definedName name="_xlnm.Print_Area" localSheetId="0">'Rekapitulácia stavby'!$D$4:$AO$76,'Rekapitulácia stavby'!$C$82:$AQ$106</definedName>
    <definedName name="_xlnm.Print_Area" localSheetId="1">'410-01.1 - Kamery - Infor...'!$C$107:$J$141</definedName>
    <definedName name="_xlnm.Print_Area" localSheetId="2">'410-02.1 - Kamery - Infor...'!$C$107:$J$141</definedName>
    <definedName name="_xlnm.Print_Area" localSheetId="3">'410-03.1 - Kamery - Infor...'!$C$107:$J$140</definedName>
    <definedName name="_xlnm.Print_Area" localSheetId="4">'410-04.1 - Kamery - Infor...'!$C$107:$J$141</definedName>
    <definedName name="_xlnm.Print_Area" localSheetId="5">'410-05.1 - Kamery - Infor...'!$C$107:$J$141</definedName>
    <definedName name="_xlnm.Print_Area" localSheetId="6">'410-06.1 - Kamery - Infor...'!$C$107:$J$145</definedName>
    <definedName name="_xlnm.Print_Area" localSheetId="7">'410-07.1 - Kamery - Infor...'!$C$107:$J$145</definedName>
    <definedName name="_xlnm.Print_Area" localSheetId="8">'410-08.1 - Kamery - Infor...'!$C$107:$J$141</definedName>
    <definedName name="_xlnm.Print_Area" localSheetId="9">'410-09.1 - Kamery - Infor...'!$C$107:$J$140</definedName>
    <definedName name="_xlnm.Print_Area" localSheetId="10">'410-10.1 - Kamery - Infor...'!$C$107:$J$141</definedName>
  </definedNames>
  <calcPr calcId="0" fullCalcOnLoad="1"/>
</workbook>
</file>

<file path=xl/calcChain.xml><?xml version="1.0" encoding="utf-8"?>
<calcChain xmlns="http://schemas.openxmlformats.org/spreadsheetml/2006/main">
  <c r="J39" i="11" l="1"/>
  <c r="J38" i="11"/>
  <c r="AY105" i="1"/>
  <c r="J37" i="11"/>
  <c r="AX105" i="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25" i="11"/>
  <c r="BH125" i="11"/>
  <c r="BG125" i="11"/>
  <c r="BE125" i="11"/>
  <c r="T125" i="11"/>
  <c r="R125" i="11"/>
  <c r="P125" i="11"/>
  <c r="J119" i="11"/>
  <c r="J118" i="11"/>
  <c r="F118" i="11"/>
  <c r="F116" i="11"/>
  <c r="E114" i="11"/>
  <c r="J94" i="11"/>
  <c r="J93" i="11"/>
  <c r="F93" i="11"/>
  <c r="F91" i="11"/>
  <c r="E89" i="11"/>
  <c r="J20" i="11"/>
  <c r="E20" i="11"/>
  <c r="F119" i="11"/>
  <c r="J19" i="11"/>
  <c r="J14" i="11"/>
  <c r="J116" i="11"/>
  <c r="E7" i="11"/>
  <c r="E110" i="11"/>
  <c r="J39" i="10"/>
  <c r="J38" i="10"/>
  <c r="AY104" i="1"/>
  <c r="J37" i="10"/>
  <c r="AX104" i="1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25" i="10"/>
  <c r="BH125" i="10"/>
  <c r="BG125" i="10"/>
  <c r="BE125" i="10"/>
  <c r="T125" i="10"/>
  <c r="R125" i="10"/>
  <c r="P125" i="10"/>
  <c r="J119" i="10"/>
  <c r="J118" i="10"/>
  <c r="F118" i="10"/>
  <c r="F116" i="10"/>
  <c r="E114" i="10"/>
  <c r="J94" i="10"/>
  <c r="J93" i="10"/>
  <c r="F93" i="10"/>
  <c r="F91" i="10"/>
  <c r="E89" i="10"/>
  <c r="J20" i="10"/>
  <c r="E20" i="10"/>
  <c r="F119" i="10"/>
  <c r="J19" i="10"/>
  <c r="J14" i="10"/>
  <c r="J91" i="10"/>
  <c r="E7" i="10"/>
  <c r="E110" i="10"/>
  <c r="J39" i="9"/>
  <c r="J38" i="9"/>
  <c r="AY103" i="1"/>
  <c r="J37" i="9"/>
  <c r="AX103" i="1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25" i="9"/>
  <c r="BH125" i="9"/>
  <c r="BG125" i="9"/>
  <c r="BE125" i="9"/>
  <c r="T125" i="9"/>
  <c r="R125" i="9"/>
  <c r="P125" i="9"/>
  <c r="J119" i="9"/>
  <c r="J118" i="9"/>
  <c r="F118" i="9"/>
  <c r="F116" i="9"/>
  <c r="E114" i="9"/>
  <c r="J94" i="9"/>
  <c r="J93" i="9"/>
  <c r="F93" i="9"/>
  <c r="F91" i="9"/>
  <c r="E89" i="9"/>
  <c r="J20" i="9"/>
  <c r="E20" i="9"/>
  <c r="F94" i="9"/>
  <c r="J19" i="9"/>
  <c r="J14" i="9"/>
  <c r="J116" i="9"/>
  <c r="E7" i="9"/>
  <c r="E110" i="9"/>
  <c r="J39" i="8"/>
  <c r="J38" i="8"/>
  <c r="AY102" i="1"/>
  <c r="J37" i="8"/>
  <c r="AX102" i="1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25" i="8"/>
  <c r="BH125" i="8"/>
  <c r="BG125" i="8"/>
  <c r="BE125" i="8"/>
  <c r="T125" i="8"/>
  <c r="R125" i="8"/>
  <c r="P125" i="8"/>
  <c r="J119" i="8"/>
  <c r="J118" i="8"/>
  <c r="F118" i="8"/>
  <c r="F116" i="8"/>
  <c r="E114" i="8"/>
  <c r="J94" i="8"/>
  <c r="J93" i="8"/>
  <c r="F93" i="8"/>
  <c r="F91" i="8"/>
  <c r="E89" i="8"/>
  <c r="J20" i="8"/>
  <c r="E20" i="8"/>
  <c r="F119" i="8"/>
  <c r="J19" i="8"/>
  <c r="J14" i="8"/>
  <c r="J91" i="8"/>
  <c r="E7" i="8"/>
  <c r="E85" i="8"/>
  <c r="J39" i="7"/>
  <c r="J38" i="7"/>
  <c r="AY101" i="1"/>
  <c r="J37" i="7"/>
  <c r="AX101" i="1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5" i="7"/>
  <c r="BH125" i="7"/>
  <c r="BG125" i="7"/>
  <c r="BE125" i="7"/>
  <c r="T125" i="7"/>
  <c r="R125" i="7"/>
  <c r="P125" i="7"/>
  <c r="J119" i="7"/>
  <c r="J118" i="7"/>
  <c r="F118" i="7"/>
  <c r="F116" i="7"/>
  <c r="E114" i="7"/>
  <c r="J94" i="7"/>
  <c r="J93" i="7"/>
  <c r="F93" i="7"/>
  <c r="F91" i="7"/>
  <c r="E89" i="7"/>
  <c r="J20" i="7"/>
  <c r="E20" i="7"/>
  <c r="F119" i="7"/>
  <c r="J19" i="7"/>
  <c r="J14" i="7"/>
  <c r="J91" i="7"/>
  <c r="E7" i="7"/>
  <c r="E110" i="7"/>
  <c r="J39" i="6"/>
  <c r="J38" i="6"/>
  <c r="AY100" i="1"/>
  <c r="J37" i="6"/>
  <c r="AX100" i="1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25" i="6"/>
  <c r="BH125" i="6"/>
  <c r="BG125" i="6"/>
  <c r="BE125" i="6"/>
  <c r="T125" i="6"/>
  <c r="R125" i="6"/>
  <c r="P125" i="6"/>
  <c r="J119" i="6"/>
  <c r="J118" i="6"/>
  <c r="F118" i="6"/>
  <c r="F116" i="6"/>
  <c r="E114" i="6"/>
  <c r="J94" i="6"/>
  <c r="J93" i="6"/>
  <c r="F93" i="6"/>
  <c r="F91" i="6"/>
  <c r="E89" i="6"/>
  <c r="J20" i="6"/>
  <c r="E20" i="6"/>
  <c r="F119" i="6"/>
  <c r="J19" i="6"/>
  <c r="J14" i="6"/>
  <c r="J116" i="6"/>
  <c r="E7" i="6"/>
  <c r="E110" i="6"/>
  <c r="J39" i="5"/>
  <c r="J38" i="5"/>
  <c r="AY99" i="1"/>
  <c r="J37" i="5"/>
  <c r="AX99" i="1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25" i="5"/>
  <c r="BH125" i="5"/>
  <c r="BG125" i="5"/>
  <c r="BE125" i="5"/>
  <c r="T125" i="5"/>
  <c r="R125" i="5"/>
  <c r="P125" i="5"/>
  <c r="J119" i="5"/>
  <c r="J118" i="5"/>
  <c r="F118" i="5"/>
  <c r="F116" i="5"/>
  <c r="E114" i="5"/>
  <c r="J94" i="5"/>
  <c r="J93" i="5"/>
  <c r="F93" i="5"/>
  <c r="F91" i="5"/>
  <c r="E89" i="5"/>
  <c r="J20" i="5"/>
  <c r="E20" i="5"/>
  <c r="F119" i="5"/>
  <c r="J19" i="5"/>
  <c r="J14" i="5"/>
  <c r="J91" i="5"/>
  <c r="E7" i="5"/>
  <c r="E110" i="5"/>
  <c r="J39" i="4"/>
  <c r="J38" i="4"/>
  <c r="AY98" i="1"/>
  <c r="J37" i="4"/>
  <c r="AX98" i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25" i="4"/>
  <c r="BH125" i="4"/>
  <c r="BG125" i="4"/>
  <c r="BE125" i="4"/>
  <c r="T125" i="4"/>
  <c r="R125" i="4"/>
  <c r="P125" i="4"/>
  <c r="J119" i="4"/>
  <c r="J118" i="4"/>
  <c r="F118" i="4"/>
  <c r="F116" i="4"/>
  <c r="E114" i="4"/>
  <c r="J94" i="4"/>
  <c r="J93" i="4"/>
  <c r="F93" i="4"/>
  <c r="F91" i="4"/>
  <c r="E89" i="4"/>
  <c r="J20" i="4"/>
  <c r="E20" i="4"/>
  <c r="F94" i="4"/>
  <c r="J19" i="4"/>
  <c r="J14" i="4"/>
  <c r="J91" i="4"/>
  <c r="E7" i="4"/>
  <c r="E110" i="4"/>
  <c r="J39" i="3"/>
  <c r="J38" i="3"/>
  <c r="AY97" i="1"/>
  <c r="J37" i="3"/>
  <c r="AX97" i="1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25" i="3"/>
  <c r="BH125" i="3"/>
  <c r="BG125" i="3"/>
  <c r="BE125" i="3"/>
  <c r="T125" i="3"/>
  <c r="R125" i="3"/>
  <c r="P125" i="3"/>
  <c r="J119" i="3"/>
  <c r="J118" i="3"/>
  <c r="F118" i="3"/>
  <c r="F116" i="3"/>
  <c r="E114" i="3"/>
  <c r="J94" i="3"/>
  <c r="J93" i="3"/>
  <c r="F93" i="3"/>
  <c r="F91" i="3"/>
  <c r="E89" i="3"/>
  <c r="J20" i="3"/>
  <c r="E20" i="3"/>
  <c r="F119" i="3"/>
  <c r="J19" i="3"/>
  <c r="J14" i="3"/>
  <c r="J116" i="3"/>
  <c r="E7" i="3"/>
  <c r="E85" i="3"/>
  <c r="J39" i="2"/>
  <c r="J38" i="2"/>
  <c r="AY96" i="1"/>
  <c r="J37" i="2"/>
  <c r="AX96" i="1"/>
  <c r="BI141" i="2"/>
  <c r="BH141" i="2"/>
  <c r="BG141" i="2"/>
  <c r="BE141" i="2"/>
  <c r="T141" i="2"/>
  <c r="R141" i="2"/>
  <c r="P141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25" i="2"/>
  <c r="BH125" i="2"/>
  <c r="BG125" i="2"/>
  <c r="BE125" i="2"/>
  <c r="T125" i="2"/>
  <c r="R125" i="2"/>
  <c r="P125" i="2"/>
  <c r="J119" i="2"/>
  <c r="J118" i="2"/>
  <c r="F118" i="2"/>
  <c r="F116" i="2"/>
  <c r="E114" i="2"/>
  <c r="J94" i="2"/>
  <c r="J93" i="2"/>
  <c r="F93" i="2"/>
  <c r="F91" i="2"/>
  <c r="E89" i="2"/>
  <c r="J20" i="2"/>
  <c r="E20" i="2"/>
  <c r="F119" i="2"/>
  <c r="J19" i="2"/>
  <c r="J14" i="2"/>
  <c r="J116" i="2"/>
  <c r="E7" i="2"/>
  <c r="E85" i="2"/>
  <c r="L90" i="1"/>
  <c r="AM90" i="1"/>
  <c r="AM89" i="1"/>
  <c r="L89" i="1"/>
  <c r="AM87" i="1"/>
  <c r="L87" i="1"/>
  <c r="L85" i="1"/>
  <c r="L84" i="1"/>
  <c r="BK134" i="2"/>
  <c r="AS95" i="1"/>
  <c r="J133" i="4"/>
  <c r="BK132" i="5"/>
  <c r="BK135" i="5"/>
  <c r="BK134" i="6"/>
  <c r="J135" i="7"/>
  <c r="J125" i="7"/>
  <c r="BK136" i="7"/>
  <c r="J134" i="8"/>
  <c r="J141" i="8"/>
  <c r="J136" i="8"/>
  <c r="J131" i="9"/>
  <c r="J132" i="9"/>
  <c r="BK136" i="10"/>
  <c r="J125" i="10"/>
  <c r="J132" i="11"/>
  <c r="J131" i="11"/>
  <c r="J125" i="2"/>
  <c r="BK125" i="2"/>
  <c r="BK135" i="3"/>
  <c r="J133" i="3"/>
  <c r="BK134" i="4"/>
  <c r="J136" i="4"/>
  <c r="BK131" i="5"/>
  <c r="J131" i="5"/>
  <c r="J134" i="7"/>
  <c r="J141" i="7"/>
  <c r="BK131" i="7"/>
  <c r="BK125" i="7"/>
  <c r="BK141" i="7"/>
  <c r="BK141" i="8"/>
  <c r="J133" i="8"/>
  <c r="BK131" i="8"/>
  <c r="BK132" i="9"/>
  <c r="J133" i="9"/>
  <c r="BK135" i="10"/>
  <c r="J133" i="11"/>
  <c r="BK125" i="11"/>
  <c r="J125" i="11"/>
  <c r="J141" i="2"/>
  <c r="J134" i="2"/>
  <c r="J125" i="3"/>
  <c r="J137" i="3"/>
  <c r="J132" i="4"/>
  <c r="BK125" i="4"/>
  <c r="J134" i="5"/>
  <c r="J125" i="5"/>
  <c r="BK133" i="6"/>
  <c r="BK125" i="6"/>
  <c r="BK136" i="6"/>
  <c r="BK135" i="8"/>
  <c r="J125" i="8"/>
  <c r="BK133" i="8"/>
  <c r="BK136" i="8"/>
  <c r="J137" i="9"/>
  <c r="BK135" i="9"/>
  <c r="J136" i="10"/>
  <c r="J134" i="11"/>
  <c r="BK131" i="11"/>
  <c r="BK135" i="2"/>
  <c r="J135" i="2"/>
  <c r="BK136" i="3"/>
  <c r="J132" i="3"/>
  <c r="BK134" i="3"/>
  <c r="BK135" i="4"/>
  <c r="J133" i="5"/>
  <c r="BK134" i="5"/>
  <c r="BK137" i="6"/>
  <c r="J125" i="6"/>
  <c r="J137" i="6"/>
  <c r="BK131" i="6"/>
  <c r="BK139" i="7"/>
  <c r="BK135" i="7"/>
  <c r="J139" i="7"/>
  <c r="BK133" i="7"/>
  <c r="J140" i="7"/>
  <c r="BK140" i="7"/>
  <c r="J140" i="8"/>
  <c r="BK132" i="8"/>
  <c r="BK136" i="9"/>
  <c r="BK133" i="9"/>
  <c r="J132" i="10"/>
  <c r="J134" i="10"/>
  <c r="BK132" i="11"/>
  <c r="J136" i="2"/>
  <c r="BK141" i="2"/>
  <c r="J136" i="3"/>
  <c r="BK131" i="3"/>
  <c r="BK136" i="4"/>
  <c r="BK131" i="4"/>
  <c r="BK137" i="5"/>
  <c r="BK125" i="5"/>
  <c r="J136" i="6"/>
  <c r="J132" i="6"/>
  <c r="J132" i="7"/>
  <c r="BK138" i="7"/>
  <c r="BK134" i="7"/>
  <c r="BK132" i="7"/>
  <c r="BK134" i="8"/>
  <c r="BK137" i="8"/>
  <c r="BK125" i="9"/>
  <c r="BK131" i="9"/>
  <c r="J135" i="10"/>
  <c r="J131" i="10"/>
  <c r="BK125" i="10"/>
  <c r="BK135" i="11"/>
  <c r="BK136" i="2"/>
  <c r="BK131" i="2"/>
  <c r="J135" i="3"/>
  <c r="BK133" i="3"/>
  <c r="J125" i="4"/>
  <c r="J134" i="4"/>
  <c r="BK132" i="4"/>
  <c r="BK136" i="5"/>
  <c r="J134" i="6"/>
  <c r="J135" i="6"/>
  <c r="J133" i="6"/>
  <c r="BK135" i="6"/>
  <c r="J133" i="7"/>
  <c r="J136" i="7"/>
  <c r="BK137" i="7"/>
  <c r="J138" i="7"/>
  <c r="BK139" i="8"/>
  <c r="BK140" i="8"/>
  <c r="J137" i="8"/>
  <c r="J132" i="8"/>
  <c r="J134" i="9"/>
  <c r="BK137" i="9"/>
  <c r="BK132" i="10"/>
  <c r="BK133" i="11"/>
  <c r="BK136" i="11"/>
  <c r="J131" i="2"/>
  <c r="BK132" i="2"/>
  <c r="J132" i="2"/>
  <c r="J134" i="3"/>
  <c r="J131" i="3"/>
  <c r="J135" i="4"/>
  <c r="BK133" i="4"/>
  <c r="J137" i="5"/>
  <c r="J132" i="5"/>
  <c r="BK133" i="5"/>
  <c r="J131" i="7"/>
  <c r="J138" i="8"/>
  <c r="J135" i="8"/>
  <c r="BK138" i="8"/>
  <c r="J135" i="9"/>
  <c r="BK134" i="9"/>
  <c r="BK134" i="10"/>
  <c r="BK131" i="10"/>
  <c r="J135" i="11"/>
  <c r="BK134" i="11"/>
  <c r="BK133" i="2"/>
  <c r="J133" i="2"/>
  <c r="BK137" i="3"/>
  <c r="BK132" i="3"/>
  <c r="BK125" i="3"/>
  <c r="J131" i="4"/>
  <c r="J136" i="5"/>
  <c r="J135" i="5"/>
  <c r="J131" i="6"/>
  <c r="BK132" i="6"/>
  <c r="J137" i="7"/>
  <c r="BK125" i="8"/>
  <c r="J139" i="8"/>
  <c r="J131" i="8"/>
  <c r="J125" i="9"/>
  <c r="J136" i="9"/>
  <c r="J133" i="10"/>
  <c r="BK133" i="10"/>
  <c r="J136" i="11"/>
  <c r="BK137" i="11"/>
  <c r="J137" i="11"/>
  <c r="R124" i="2" l="1"/>
  <c r="R123" i="2"/>
  <c r="R122" i="2"/>
  <c r="P124" i="3"/>
  <c r="P123" i="3"/>
  <c r="P122" i="3"/>
  <c r="AU97" i="1"/>
  <c r="P124" i="7"/>
  <c r="P123" i="7"/>
  <c r="P122" i="7"/>
  <c r="AU101" i="1"/>
  <c r="BK124" i="8"/>
  <c r="J124" i="8"/>
  <c r="J100" i="8"/>
  <c r="BK124" i="2"/>
  <c r="J124" i="2"/>
  <c r="J100" i="2"/>
  <c r="T124" i="5"/>
  <c r="T123" i="5"/>
  <c r="T122" i="5"/>
  <c r="R124" i="6"/>
  <c r="R123" i="6"/>
  <c r="R122" i="6"/>
  <c r="R124" i="8"/>
  <c r="R123" i="8"/>
  <c r="R122" i="8"/>
  <c r="T124" i="10"/>
  <c r="T123" i="10"/>
  <c r="T122" i="10"/>
  <c r="P124" i="2"/>
  <c r="P123" i="2"/>
  <c r="P122" i="2"/>
  <c r="AU96" i="1"/>
  <c r="BK124" i="6"/>
  <c r="J124" i="6"/>
  <c r="J100" i="6"/>
  <c r="T124" i="7"/>
  <c r="T123" i="7"/>
  <c r="T122" i="7"/>
  <c r="R124" i="9"/>
  <c r="R123" i="9"/>
  <c r="R122" i="9"/>
  <c r="R124" i="4"/>
  <c r="R123" i="4"/>
  <c r="R122" i="4"/>
  <c r="R124" i="5"/>
  <c r="R123" i="5"/>
  <c r="R122" i="5"/>
  <c r="P124" i="9"/>
  <c r="P123" i="9"/>
  <c r="P122" i="9"/>
  <c r="AU103" i="1"/>
  <c r="BK124" i="11"/>
  <c r="J124" i="11"/>
  <c r="J100" i="11"/>
  <c r="T124" i="2"/>
  <c r="T123" i="2"/>
  <c r="T122" i="2"/>
  <c r="BK124" i="5"/>
  <c r="BK123" i="5"/>
  <c r="BK122" i="5"/>
  <c r="J122" i="5"/>
  <c r="R124" i="10"/>
  <c r="R123" i="10"/>
  <c r="R122" i="10"/>
  <c r="P124" i="11"/>
  <c r="P123" i="11"/>
  <c r="P122" i="11"/>
  <c r="AU105" i="1"/>
  <c r="R124" i="3"/>
  <c r="R123" i="3"/>
  <c r="R122" i="3"/>
  <c r="P124" i="4"/>
  <c r="P123" i="4"/>
  <c r="P122" i="4"/>
  <c r="AU98" i="1"/>
  <c r="P124" i="6"/>
  <c r="P123" i="6"/>
  <c r="P122" i="6"/>
  <c r="AU100" i="1"/>
  <c r="P124" i="8"/>
  <c r="P123" i="8"/>
  <c r="P122" i="8"/>
  <c r="AU102" i="1"/>
  <c r="BK124" i="10"/>
  <c r="J124" i="10"/>
  <c r="J100" i="10"/>
  <c r="BK124" i="3"/>
  <c r="J124" i="3"/>
  <c r="J100" i="3"/>
  <c r="BK124" i="4"/>
  <c r="J124" i="4"/>
  <c r="J100" i="4"/>
  <c r="P124" i="5"/>
  <c r="P123" i="5"/>
  <c r="P122" i="5"/>
  <c r="AU99" i="1"/>
  <c r="T124" i="6"/>
  <c r="T123" i="6"/>
  <c r="T122" i="6"/>
  <c r="BK124" i="7"/>
  <c r="J124" i="7"/>
  <c r="J100" i="7"/>
  <c r="T124" i="8"/>
  <c r="T123" i="8"/>
  <c r="T122" i="8"/>
  <c r="BK124" i="9"/>
  <c r="J124" i="9"/>
  <c r="J100" i="9"/>
  <c r="P124" i="10"/>
  <c r="P123" i="10"/>
  <c r="P122" i="10"/>
  <c r="AU104" i="1"/>
  <c r="R124" i="11"/>
  <c r="R123" i="11"/>
  <c r="R122" i="11"/>
  <c r="T124" i="3"/>
  <c r="T123" i="3"/>
  <c r="T122" i="3"/>
  <c r="T124" i="4"/>
  <c r="T123" i="4"/>
  <c r="T122" i="4"/>
  <c r="R124" i="7"/>
  <c r="R123" i="7"/>
  <c r="R122" i="7"/>
  <c r="T124" i="9"/>
  <c r="T123" i="9"/>
  <c r="T122" i="9"/>
  <c r="T124" i="11"/>
  <c r="T123" i="11"/>
  <c r="T122" i="11"/>
  <c r="BF134" i="11"/>
  <c r="J91" i="11"/>
  <c r="BF125" i="11"/>
  <c r="BK123" i="10"/>
  <c r="J123" i="10"/>
  <c r="J99" i="10"/>
  <c r="BF133" i="11"/>
  <c r="BF135" i="11"/>
  <c r="E85" i="11"/>
  <c r="BF136" i="11"/>
  <c r="BF137" i="11"/>
  <c r="F94" i="11"/>
  <c r="BF132" i="11"/>
  <c r="BF131" i="11"/>
  <c r="E85" i="10"/>
  <c r="J116" i="10"/>
  <c r="BF136" i="10"/>
  <c r="F94" i="10"/>
  <c r="BF125" i="10"/>
  <c r="BF131" i="10"/>
  <c r="BF135" i="10"/>
  <c r="BF132" i="10"/>
  <c r="BK123" i="9"/>
  <c r="BK122" i="9"/>
  <c r="J122" i="9"/>
  <c r="BF133" i="10"/>
  <c r="BF134" i="10"/>
  <c r="J91" i="9"/>
  <c r="E85" i="9"/>
  <c r="F119" i="9"/>
  <c r="BF125" i="9"/>
  <c r="BF136" i="9"/>
  <c r="BF131" i="9"/>
  <c r="BK123" i="8"/>
  <c r="J123" i="8"/>
  <c r="J99" i="8"/>
  <c r="BF132" i="9"/>
  <c r="BF133" i="9"/>
  <c r="BF134" i="9"/>
  <c r="BF135" i="9"/>
  <c r="BF137" i="9"/>
  <c r="BF133" i="8"/>
  <c r="BF134" i="8"/>
  <c r="F94" i="8"/>
  <c r="BF138" i="8"/>
  <c r="BF139" i="8"/>
  <c r="BK123" i="7"/>
  <c r="BK122" i="7"/>
  <c r="J122" i="7"/>
  <c r="J98" i="7"/>
  <c r="BF125" i="8"/>
  <c r="BF135" i="8"/>
  <c r="BF140" i="8"/>
  <c r="BF141" i="8"/>
  <c r="E110" i="8"/>
  <c r="J116" i="8"/>
  <c r="BF136" i="8"/>
  <c r="BF131" i="8"/>
  <c r="BF132" i="8"/>
  <c r="BF137" i="8"/>
  <c r="J116" i="7"/>
  <c r="BF132" i="7"/>
  <c r="BF133" i="7"/>
  <c r="E85" i="7"/>
  <c r="BF125" i="7"/>
  <c r="BF136" i="7"/>
  <c r="BF131" i="7"/>
  <c r="BF138" i="7"/>
  <c r="BK123" i="6"/>
  <c r="BK122" i="6"/>
  <c r="J122" i="6"/>
  <c r="F94" i="7"/>
  <c r="BF135" i="7"/>
  <c r="BF134" i="7"/>
  <c r="BF141" i="7"/>
  <c r="BF137" i="7"/>
  <c r="BF139" i="7"/>
  <c r="BF140" i="7"/>
  <c r="J123" i="5"/>
  <c r="J99" i="5"/>
  <c r="E85" i="6"/>
  <c r="F94" i="6"/>
  <c r="BF131" i="6"/>
  <c r="J91" i="6"/>
  <c r="BF134" i="6"/>
  <c r="BF135" i="6"/>
  <c r="BF133" i="6"/>
  <c r="BF136" i="6"/>
  <c r="J98" i="5"/>
  <c r="BF125" i="6"/>
  <c r="BF137" i="6"/>
  <c r="J124" i="5"/>
  <c r="J100" i="5"/>
  <c r="BF132" i="6"/>
  <c r="BK123" i="4"/>
  <c r="J123" i="4"/>
  <c r="J99" i="4"/>
  <c r="BF133" i="5"/>
  <c r="E85" i="5"/>
  <c r="BF125" i="5"/>
  <c r="BF132" i="5"/>
  <c r="BF137" i="5"/>
  <c r="F94" i="5"/>
  <c r="BF131" i="5"/>
  <c r="BF135" i="5"/>
  <c r="BF136" i="5"/>
  <c r="J116" i="5"/>
  <c r="BF134" i="5"/>
  <c r="BF125" i="4"/>
  <c r="BF131" i="4"/>
  <c r="BF132" i="4"/>
  <c r="E85" i="4"/>
  <c r="BF134" i="4"/>
  <c r="BF135" i="4"/>
  <c r="BK123" i="3"/>
  <c r="J123" i="3"/>
  <c r="J99" i="3"/>
  <c r="F119" i="4"/>
  <c r="J116" i="4"/>
  <c r="BF136" i="4"/>
  <c r="BF133" i="4"/>
  <c r="BF132" i="3"/>
  <c r="BF135" i="3"/>
  <c r="BF131" i="3"/>
  <c r="BF134" i="3"/>
  <c r="BK123" i="2"/>
  <c r="J123" i="2"/>
  <c r="J99" i="2"/>
  <c r="J91" i="3"/>
  <c r="E110" i="3"/>
  <c r="BF125" i="3"/>
  <c r="F94" i="3"/>
  <c r="BF136" i="3"/>
  <c r="BF137" i="3"/>
  <c r="BF133" i="3"/>
  <c r="J91" i="2"/>
  <c r="E110" i="2"/>
  <c r="BF125" i="2"/>
  <c r="BF134" i="2"/>
  <c r="BF132" i="2"/>
  <c r="BF133" i="2"/>
  <c r="BF135" i="2"/>
  <c r="BF141" i="2"/>
  <c r="F94" i="2"/>
  <c r="BF136" i="2"/>
  <c r="BF131" i="2"/>
  <c r="J32" i="5"/>
  <c r="F35" i="2"/>
  <c r="AZ96" i="1"/>
  <c r="F39" i="3"/>
  <c r="BD97" i="1"/>
  <c r="J35" i="5"/>
  <c r="AV99" i="1"/>
  <c r="F35" i="6"/>
  <c r="AZ100" i="1"/>
  <c r="J32" i="6"/>
  <c r="F37" i="7"/>
  <c r="BB101" i="1"/>
  <c r="F38" i="9"/>
  <c r="BC103" i="1"/>
  <c r="F39" i="10"/>
  <c r="BD104" i="1"/>
  <c r="J35" i="2"/>
  <c r="AV96" i="1"/>
  <c r="F39" i="4"/>
  <c r="BD98" i="1"/>
  <c r="F35" i="5"/>
  <c r="AZ99" i="1"/>
  <c r="F35" i="7"/>
  <c r="AZ101" i="1"/>
  <c r="J35" i="8"/>
  <c r="AV102" i="1"/>
  <c r="F39" i="9"/>
  <c r="BD103" i="1"/>
  <c r="F38" i="10"/>
  <c r="BC104" i="1"/>
  <c r="F35" i="11"/>
  <c r="AZ105" i="1"/>
  <c r="F39" i="2"/>
  <c r="BD96" i="1"/>
  <c r="F35" i="3"/>
  <c r="AZ97" i="1"/>
  <c r="F37" i="4"/>
  <c r="BB98" i="1"/>
  <c r="J35" i="6"/>
  <c r="AV100" i="1"/>
  <c r="J35" i="7"/>
  <c r="AV101" i="1"/>
  <c r="F37" i="8"/>
  <c r="BB102" i="1"/>
  <c r="F35" i="10"/>
  <c r="AZ104" i="1"/>
  <c r="F39" i="11"/>
  <c r="BD105" i="1"/>
  <c r="F38" i="2"/>
  <c r="BC96" i="1"/>
  <c r="F37" i="3"/>
  <c r="BB97" i="1"/>
  <c r="F39" i="5"/>
  <c r="BD99" i="1"/>
  <c r="F39" i="6"/>
  <c r="BD100" i="1"/>
  <c r="F38" i="7"/>
  <c r="BC101" i="1"/>
  <c r="F39" i="8"/>
  <c r="BD102" i="1"/>
  <c r="J35" i="10"/>
  <c r="AV104" i="1"/>
  <c r="F38" i="11"/>
  <c r="BC105" i="1"/>
  <c r="J35" i="3"/>
  <c r="AV97" i="1"/>
  <c r="F38" i="4"/>
  <c r="BC98" i="1"/>
  <c r="F39" i="7"/>
  <c r="BD101" i="1"/>
  <c r="J35" i="9"/>
  <c r="AV103" i="1"/>
  <c r="F37" i="11"/>
  <c r="BB105" i="1"/>
  <c r="F37" i="2"/>
  <c r="BB96" i="1"/>
  <c r="J35" i="4"/>
  <c r="AV98" i="1"/>
  <c r="F38" i="5"/>
  <c r="BC99" i="1"/>
  <c r="F37" i="6"/>
  <c r="BB100" i="1"/>
  <c r="F38" i="8"/>
  <c r="BC102" i="1"/>
  <c r="F37" i="9"/>
  <c r="BB103" i="1"/>
  <c r="F37" i="10"/>
  <c r="BB104" i="1"/>
  <c r="AS94" i="1"/>
  <c r="F38" i="3"/>
  <c r="BC97" i="1"/>
  <c r="F35" i="4"/>
  <c r="AZ98" i="1"/>
  <c r="F37" i="5"/>
  <c r="BB99" i="1"/>
  <c r="F38" i="6"/>
  <c r="BC100" i="1"/>
  <c r="F35" i="8"/>
  <c r="AZ102" i="1"/>
  <c r="F35" i="9"/>
  <c r="AZ103" i="1"/>
  <c r="J32" i="9"/>
  <c r="J35" i="11"/>
  <c r="AV105" i="1"/>
  <c r="AG99" i="1" l="1"/>
  <c r="BK123" i="11"/>
  <c r="J123" i="11"/>
  <c r="J99" i="11"/>
  <c r="BK122" i="10"/>
  <c r="J122" i="10"/>
  <c r="J98" i="10"/>
  <c r="AG103" i="1"/>
  <c r="J123" i="9"/>
  <c r="J99" i="9"/>
  <c r="J98" i="9"/>
  <c r="BK122" i="8"/>
  <c r="J122" i="8"/>
  <c r="J123" i="7"/>
  <c r="J99" i="7"/>
  <c r="AG100" i="1"/>
  <c r="J98" i="6"/>
  <c r="J123" i="6"/>
  <c r="J99" i="6"/>
  <c r="BK122" i="4"/>
  <c r="J122" i="4"/>
  <c r="BK122" i="3"/>
  <c r="J122" i="3"/>
  <c r="J98" i="3"/>
  <c r="BK122" i="2"/>
  <c r="J122" i="2"/>
  <c r="J98" i="2"/>
  <c r="F36" i="2"/>
  <c r="BA96" i="1"/>
  <c r="J36" i="6"/>
  <c r="AW100" i="1"/>
  <c r="AT100" i="1"/>
  <c r="AN100" i="1"/>
  <c r="F36" i="10"/>
  <c r="BA104" i="1"/>
  <c r="J36" i="3"/>
  <c r="AW97" i="1"/>
  <c r="AT97" i="1"/>
  <c r="J36" i="7"/>
  <c r="AW101" i="1"/>
  <c r="AT101" i="1"/>
  <c r="BB95" i="1"/>
  <c r="BB94" i="1"/>
  <c r="AX94" i="1"/>
  <c r="AU95" i="1"/>
  <c r="AU94" i="1"/>
  <c r="F36" i="4"/>
  <c r="BA98" i="1"/>
  <c r="J32" i="4"/>
  <c r="AG98" i="1"/>
  <c r="F36" i="6"/>
  <c r="BA100" i="1"/>
  <c r="J36" i="10"/>
  <c r="AW104" i="1"/>
  <c r="AT104" i="1"/>
  <c r="J36" i="4"/>
  <c r="AW98" i="1"/>
  <c r="AT98" i="1"/>
  <c r="J36" i="5"/>
  <c r="AW99" i="1"/>
  <c r="AT99" i="1"/>
  <c r="AN99" i="1"/>
  <c r="J32" i="8"/>
  <c r="AG102" i="1"/>
  <c r="F36" i="9"/>
  <c r="BA103" i="1"/>
  <c r="AZ95" i="1"/>
  <c r="AZ94" i="1"/>
  <c r="AV94" i="1"/>
  <c r="AK29" i="1"/>
  <c r="F36" i="3"/>
  <c r="BA97" i="1"/>
  <c r="F36" i="7"/>
  <c r="BA101" i="1"/>
  <c r="J36" i="11"/>
  <c r="AW105" i="1"/>
  <c r="AT105" i="1"/>
  <c r="J36" i="2"/>
  <c r="AW96" i="1"/>
  <c r="AT96" i="1"/>
  <c r="J32" i="7"/>
  <c r="AG101" i="1"/>
  <c r="J36" i="9"/>
  <c r="AW103" i="1"/>
  <c r="AT103" i="1"/>
  <c r="AN103" i="1"/>
  <c r="BD95" i="1"/>
  <c r="BD94" i="1"/>
  <c r="W33" i="1"/>
  <c r="F36" i="5"/>
  <c r="BA99" i="1"/>
  <c r="J36" i="8"/>
  <c r="AW102" i="1"/>
  <c r="AT102" i="1"/>
  <c r="F36" i="11"/>
  <c r="BA105" i="1"/>
  <c r="F36" i="8"/>
  <c r="BA102" i="1"/>
  <c r="BC95" i="1"/>
  <c r="BC94" i="1"/>
  <c r="W32" i="1"/>
  <c r="BK122" i="11" l="1"/>
  <c r="J122" i="11"/>
  <c r="AN102" i="1"/>
  <c r="J98" i="8"/>
  <c r="J41" i="9"/>
  <c r="AN101" i="1"/>
  <c r="J41" i="8"/>
  <c r="J41" i="7"/>
  <c r="J41" i="6"/>
  <c r="AN98" i="1"/>
  <c r="J98" i="4"/>
  <c r="J41" i="5"/>
  <c r="J41" i="4"/>
  <c r="AV95" i="1"/>
  <c r="J32" i="11"/>
  <c r="AG105" i="1"/>
  <c r="J32" i="3"/>
  <c r="AG97" i="1"/>
  <c r="AN97" i="1"/>
  <c r="W29" i="1"/>
  <c r="AY94" i="1"/>
  <c r="J32" i="2"/>
  <c r="AG96" i="1"/>
  <c r="AX95" i="1"/>
  <c r="W31" i="1"/>
  <c r="AY95" i="1"/>
  <c r="J32" i="10"/>
  <c r="AG104" i="1"/>
  <c r="AN104" i="1"/>
  <c r="BA95" i="1"/>
  <c r="BA94" i="1"/>
  <c r="W30" i="1"/>
  <c r="J41" i="11" l="1"/>
  <c r="J98" i="11"/>
  <c r="J41" i="10"/>
  <c r="J41" i="3"/>
  <c r="J41" i="2"/>
  <c r="AN96" i="1"/>
  <c r="AN105" i="1"/>
  <c r="AG95" i="1"/>
  <c r="AG94" i="1"/>
  <c r="AK26" i="1"/>
  <c r="AW94" i="1"/>
  <c r="AK30" i="1"/>
  <c r="AK35" i="1"/>
  <c r="AW95" i="1"/>
  <c r="AT95" i="1"/>
  <c r="AN95" i="1"/>
  <c r="AT94" i="1" l="1"/>
  <c r="AN94" i="1"/>
</calcChain>
</file>

<file path=xl/sharedStrings.xml><?xml version="1.0" encoding="utf-8"?>
<sst xmlns="http://schemas.openxmlformats.org/spreadsheetml/2006/main" count="3595" uniqueCount="249">
  <si>
    <t>Export Komplet</t>
  </si>
  <si>
    <t/>
  </si>
  <si>
    <t>2.0</t>
  </si>
  <si>
    <t>False</t>
  </si>
  <si>
    <t>{d935b898-2902-4df2-a6ea-5779147b5e50}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</si>
  <si>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</si>
  <si>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</si>
  <si>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</si>
  <si>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</si>
  <si>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</si>
  <si>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</si>
  <si>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</si>
  <si>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Z11_DSP-A</t>
  </si>
  <si>
    <t>Stavba:</t>
  </si>
  <si>
    <t>KE, Rekonštrukcia a modernizácia cesty II/552 - Slanecká cesta</t>
  </si>
  <si>
    <t>JKSO:</t>
  </si>
  <si>
    <t>KS:</t>
  </si>
  <si>
    <t>Miesto:</t>
  </si>
  <si>
    <t>Košice</t>
  </si>
  <si>
    <t>Dátum:</t>
  </si>
  <si>
    <t>14. 9. 2022</t>
  </si>
  <si>
    <t>Objednávateľ:</t>
  </si>
  <si>
    <t>IČO:</t>
  </si>
  <si>
    <t>Mesto Košice</t>
  </si>
  <si>
    <t>IČ DPH:</t>
  </si>
  <si>
    <t>Zhotoviteľ:</t>
  </si>
  <si>
    <t xml:space="preserve"> </t>
  </si>
  <si>
    <t>Projektant:</t>
  </si>
  <si>
    <t>Amberg Engineering Slovakia, s.r.o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</si>
  <si>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</si>
  <si>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</si>
  <si>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</si>
  <si>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</si>
  <si>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</si>
  <si>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</si>
  <si>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</si>
  <si>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</si>
  <si>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</si>
  <si>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</si>
  <si>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</si>
  <si>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</si>
  <si>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</si>
  <si>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</si>
  <si>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</si>
  <si>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</si>
  <si>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</si>
  <si>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</si>
  <si>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</si>
  <si>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</si>
  <si>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</si>
  <si>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</si>
  <si>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</si>
  <si>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</si>
  <si>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</si>
  <si>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</si>
  <si>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</si>
  <si>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</si>
  <si>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</si>
  <si>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</si>
  <si>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</si>
  <si>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</si>
  <si>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</si>
  <si>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</si>
  <si>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</si>
  <si>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</si>
  <si>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</si>
  <si>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</si>
  <si>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</si>
  <si>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</si>
  <si>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</si>
  <si>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</si>
  <si>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</si>
  <si>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</si>
  <si>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</si>
  <si>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</si>
  <si>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</si>
  <si>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410-00.1</t>
  </si>
  <si>
    <t xml:space="preserve">Kamery - Informačný a kamerový systém - Slanecká </t>
  </si>
  <si>
    <t>STA</t>
  </si>
  <si>
    <t>1</t>
  </si>
  <si>
    <t>{8a29d34c-e777-4e27-8c05-e37ca28d5a28}</t>
  </si>
  <si>
    <t>/</t>
  </si>
  <si>
    <t>410-01.1</t>
  </si>
  <si>
    <t>Kamery - Informačný a kamerový systém - Slanecká - Zastávky Levočská</t>
  </si>
  <si>
    <t>Časť</t>
  </si>
  <si>
    <t>2</t>
  </si>
  <si>
    <t>{0ead5c2f-baf3-4b67-a61e-ab610cefd367}</t>
  </si>
  <si>
    <t>410-02.1</t>
  </si>
  <si>
    <t>Kamery - Informačný a kamerový systém - Slanecká - Križovatka Textilná</t>
  </si>
  <si>
    <t>{0eb84396-d744-42d0-ae1f-85d249b77b5a}</t>
  </si>
  <si>
    <t>410-03.1</t>
  </si>
  <si>
    <t>Kamery - Informačný a kamerový systém - Slanecká - Zastávky Dneperská</t>
  </si>
  <si>
    <t>{e242b923-ec53-4159-a02a-b2e57cf13f21}</t>
  </si>
  <si>
    <t>410-04.1</t>
  </si>
  <si>
    <t>Kamery - Informačný a kamerový systém - Slanecká - Križovatka Dneperská</t>
  </si>
  <si>
    <t>{b3e7834d-c0c5-49c3-9094-bff4d45fe10d}</t>
  </si>
  <si>
    <t>410-05.1</t>
  </si>
  <si>
    <t>Kamery - Informačný a kamerový systém - Slanecká - Križovatka Napájadlá</t>
  </si>
  <si>
    <t>{5976eb00-e61b-4ec1-bec1-145c0b1a0560}</t>
  </si>
  <si>
    <t>410-06.1</t>
  </si>
  <si>
    <t>Kamery - Informačný a kamerový systém - Slanecká - Zastávky a križovatka Ladožská</t>
  </si>
  <si>
    <t>{c77788d7-5f6d-4ada-bdf3-8987ce868659}</t>
  </si>
  <si>
    <t>410-07.1</t>
  </si>
  <si>
    <t>Kamery - Informačný a kamerový systém - Slanecká - Zastávky a križovatka Rovníková</t>
  </si>
  <si>
    <t>{b5bc003d-aeab-4f36-834e-afa8db884372}</t>
  </si>
  <si>
    <t>410-08.1</t>
  </si>
  <si>
    <t>Kamery - Informačný a kamerový systém - Slanecká - Križovatka Raketová</t>
  </si>
  <si>
    <t>{14569fc6-08c8-408e-b6cf-4ea196b1d9ad}</t>
  </si>
  <si>
    <t>410-09.1</t>
  </si>
  <si>
    <t>Kamery - Informačný a kamerový systém - Slanecká - Zastávky Galaktická</t>
  </si>
  <si>
    <t>{66b8b23c-4ee3-4335-91e9-ba3f2bb223e9}</t>
  </si>
  <si>
    <t>410-10.1</t>
  </si>
  <si>
    <t>Kamery - Informačný a kamerový systém - Slanecká - Križovatka Galaktická</t>
  </si>
  <si>
    <t>{b2b1bae9-df5a-4285-810f-d6665d95e08e}</t>
  </si>
  <si>
    <t>KRYCÍ LIST ROZPOČTU</t>
  </si>
  <si>
    <t>Objekt:</t>
  </si>
  <si>
    <t xml:space="preserve">410-00.1 - Kamery - Informačný a kamerový systém - Slanecká </t>
  </si>
  <si>
    <t>Časť:</t>
  </si>
  <si>
    <t>410-01.1 - Kamery - Informačný a kamerový systém - Slanecká - Zastávky Levočská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</si>
  <si>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</si>
  <si>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</si>
  <si>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</si>
  <si>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</si>
  <si>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</si>
  <si>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</si>
  <si>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22-M - Montáže oznam. a zabezp. zariadení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</si>
  <si>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</si>
  <si>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</si>
  <si>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</si>
  <si>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</si>
  <si>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</si>
  <si>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</si>
  <si>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</si>
  <si>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</si>
  <si>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</si>
  <si>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</si>
  <si>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</si>
  <si>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</si>
  <si>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</si>
  <si>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</si>
  <si>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</si>
  <si>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22-M</t>
  </si>
  <si>
    <t>Montáže oznam. a zabezp. zariadení</t>
  </si>
  <si>
    <t>236</t>
  </si>
  <si>
    <t>K</t>
  </si>
  <si>
    <t>220731022</t>
  </si>
  <si>
    <t>Montáž kamery v kryte, na konzolu, priskrutkovanie, pripojenie, mechanické nastavenie</t>
  </si>
  <si>
    <t>ks</t>
  </si>
  <si>
    <t>4</t>
  </si>
  <si>
    <t>72</t>
  </si>
  <si>
    <t>VV</t>
  </si>
  <si>
    <t xml:space="preserve">Položka zahŕňa všetky súvisiace práce a činnosti, napríklad: </t>
  </si>
  <si>
    <t>- preskúšanie a uvedenie zariadenia do prevádzky</t>
  </si>
  <si>
    <t xml:space="preserve">- vypracovanie protokolu a revíznej správy </t>
  </si>
  <si>
    <t>- použitie montážnych mechanizmov (plošiny a pod.)</t>
  </si>
  <si>
    <t>1 " kus</t>
  </si>
  <si>
    <t>237</t>
  </si>
  <si>
    <t>39230000041</t>
  </si>
  <si>
    <t>2 Mpx exteriérová otočná PTZ kamera AUTODOME, (ako Bosch NDP-5512-Z30L, IP s IR prisvietením, HD s rozlíšením, Kompresia H.265, 30x optický zoom, Citlivosť D/N 0.0186/0.004 Lux, EVA, vysoký dynamický rozsah HDR, kontinuálne 360° otáčanie)</t>
  </si>
  <si>
    <t>8</t>
  </si>
  <si>
    <t>74</t>
  </si>
  <si>
    <t>238</t>
  </si>
  <si>
    <t>39230000042</t>
  </si>
  <si>
    <t>Držiak na stenu pre závesnú otočnú kameru (ako Bosch NDA-U-WMT AUTODOME IP 4000i)</t>
  </si>
  <si>
    <t>76</t>
  </si>
  <si>
    <t>239</t>
  </si>
  <si>
    <t>39230000043</t>
  </si>
  <si>
    <t>Montážna skrinka pre otočnú kameru bez zdroja (ako Bosch NDA-U-PA0, prívod 24VAC)</t>
  </si>
  <si>
    <t>78</t>
  </si>
  <si>
    <t>240</t>
  </si>
  <si>
    <t>39230000044</t>
  </si>
  <si>
    <t>Adaptér pre montáž kamery na stĺp, veľký, pre stĺpy s priemerom od 100mm do 380mm rozmery 188 x 192 x 57 mm (ako Bosch NDA-U-PMAL)</t>
  </si>
  <si>
    <t>80</t>
  </si>
  <si>
    <t>241</t>
  </si>
  <si>
    <t>39230000060</t>
  </si>
  <si>
    <t>Licencia pre kameru (ako Bosch MBV-XCHAN-80, BVMS Professional 8.0, License Camera/decoder expansion)</t>
  </si>
  <si>
    <t>82</t>
  </si>
  <si>
    <t>242</t>
  </si>
  <si>
    <t>220330168</t>
  </si>
  <si>
    <t>Programovanie a nastavenie existujúceho kamerového systému DPMK</t>
  </si>
  <si>
    <t>84</t>
  </si>
  <si>
    <t>- zaškolenie obsluhy</t>
  </si>
  <si>
    <t>- prevádzkovú dokumentáciu</t>
  </si>
  <si>
    <t>243</t>
  </si>
  <si>
    <t>39230001060</t>
  </si>
  <si>
    <t>Jedno spoločné záznamové a uložné zariadenie pre kamery (ako Bosch DIP-6183-8HD, Divar IP 6000 2U, 8 x 3TB HDD, NVR (iSCSi diskové pole) v 2U. Nahrávanie v IP sieťových dohľadových systémoch pre 32 kanálov, rozšíriteľné až na 128 IP kanálov)</t>
  </si>
  <si>
    <t>86</t>
  </si>
  <si>
    <t>410-02.1 - Kamery - Informačný a kamerový systém - Slanecká - Križovatka Textilná</t>
  </si>
  <si>
    <t>230</t>
  </si>
  <si>
    <t>60</t>
  </si>
  <si>
    <t>2 " kusy</t>
  </si>
  <si>
    <t>231</t>
  </si>
  <si>
    <t>39230000046</t>
  </si>
  <si>
    <t>2MPx Boxová pevná, statická kamera (ako Bosch NBN-73023-BA, DINION IP 7000 HD, bez objektívu, D/N, CMOS rozlíšenie 1920 × 1080, HD s vysokým dynamickým rozsahom HDR / 1.3 MP starlight mode, iDNR, CBIT, IVA, H.264, detekcia pohybu, obojsmerné audio)</t>
  </si>
  <si>
    <t>62</t>
  </si>
  <si>
    <t>232</t>
  </si>
  <si>
    <t>39230000047</t>
  </si>
  <si>
    <t>5MP objektív pre HD kamery (ako Bosch LVF-5005C-S4109, SR (supervysoké rozlíšenie), 1/1.8", CS -mount, 4,1-9 mm F1,6 až F8, SR clona, IR korekcia)</t>
  </si>
  <si>
    <t>64</t>
  </si>
  <si>
    <t>233</t>
  </si>
  <si>
    <t>39230000048</t>
  </si>
  <si>
    <t>Vonkajší poveternostný kryt pre kameru (ako Bosch UHO-POE-10, použiteľná dĺžka 268mm , slnečná clona, IP 67, POE napájanie 14W (kryt) 30W (kryt s kamerou))</t>
  </si>
  <si>
    <t>66</t>
  </si>
  <si>
    <t>234</t>
  </si>
  <si>
    <t>39230000049</t>
  </si>
  <si>
    <t>Držiak s prechodom kábla pre kryt UHO-HSG,  na stenu (ako Bosch LTC 9215/00)</t>
  </si>
  <si>
    <t>68</t>
  </si>
  <si>
    <t>235</t>
  </si>
  <si>
    <t>39230000050</t>
  </si>
  <si>
    <t>Adaptér na stĺp pre držiak kamery LTC 9215/00 (ako Bosch LTC 9213/01)</t>
  </si>
  <si>
    <t>70</t>
  </si>
  <si>
    <t>410-03.1 - Kamery - Informačný a kamerový systém - Slanecká - Zastávky Dneperská</t>
  </si>
  <si>
    <t>410-04.1 - Kamery - Informačný a kamerový systém - Slanecká - Križovatka Dneperská</t>
  </si>
  <si>
    <t>410-05.1 - Kamery - Informačný a kamerový systém - Slanecká - Križovatka Napájadlá</t>
  </si>
  <si>
    <t>410-06.1 - Kamery - Informačný a kamerový systém - Slanecká - Zastávky a križovatka Ladožská</t>
  </si>
  <si>
    <t>260</t>
  </si>
  <si>
    <t>120</t>
  </si>
  <si>
    <t>4 " kusy</t>
  </si>
  <si>
    <t>261</t>
  </si>
  <si>
    <t>2 Mpx exteriérová otočná PTZ kamera AUTODOME, (ako Bosch NDP-5512-Z30L, IP s IR privietením, HD s rozlíšením, Kompresia H.265, 30x optický zoom, Citlivosť D/N 0.0186/0.004 Lux, EVA, vysoký dynamický rozsah HDR, kontinuálne 360° otáčanie)</t>
  </si>
  <si>
    <t>122</t>
  </si>
  <si>
    <t>262</t>
  </si>
  <si>
    <t>124</t>
  </si>
  <si>
    <t>263</t>
  </si>
  <si>
    <t>126</t>
  </si>
  <si>
    <t>264</t>
  </si>
  <si>
    <t>128</t>
  </si>
  <si>
    <t>265</t>
  </si>
  <si>
    <t>130</t>
  </si>
  <si>
    <t>266</t>
  </si>
  <si>
    <t>132</t>
  </si>
  <si>
    <t>267</t>
  </si>
  <si>
    <t>134</t>
  </si>
  <si>
    <t>268</t>
  </si>
  <si>
    <t>136</t>
  </si>
  <si>
    <t>269</t>
  </si>
  <si>
    <t>138</t>
  </si>
  <si>
    <t>270</t>
  </si>
  <si>
    <t>140</t>
  </si>
  <si>
    <t>271</t>
  </si>
  <si>
    <t>142</t>
  </si>
  <si>
    <t>410-07.1 - Kamery - Informačný a kamerový systém - Slanecká - Zastávky a križovatka Rovníková</t>
  </si>
  <si>
    <t>410-08.1 - Kamery - Informačný a kamerový systém - Slanecká - Križovatka Raketová</t>
  </si>
  <si>
    <t>410-09.1 - Kamery - Informačný a kamerový systém - Slanecká - Zastávky Galaktická</t>
  </si>
  <si>
    <t>258</t>
  </si>
  <si>
    <t>116</t>
  </si>
  <si>
    <t>259</t>
  </si>
  <si>
    <t>118</t>
  </si>
  <si>
    <t>410-10.1 - Kamery - Informačný a kamerový systém - Slanecká - Križovatka Galaktická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</si>
</sst>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5" fillId="0" borderId="19" xfId="0" applyFont="1" applyBorder="1" applyAlignment="1">
      <alignment horizontal="left" vertical="center"/>
    </xf>
    <xf numFmtId="0" fontId="35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1" fillId="4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1" fillId="4" borderId="8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204" t="s">
        <v>5</v>
      </c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ht="24.95" customHeight="1">
      <c r="B4" s="18"/>
      <c r="D4" s="19" t="s">
        <v>8</v>
      </c>
      <c r="AR4" s="18"/>
      <c r="AS4" s="20" t="s">
        <v>9</v>
      </c>
      <c r="BS4" s="15" t="s">
        <v>10</v>
      </c>
    </row>
    <row r="5" spans="1:74" ht="12" customHeight="1">
      <c r="B5" s="18"/>
      <c r="D5" s="21" t="s">
        <v>11</v>
      </c>
      <c r="K5" s="188" t="s">
        <v>12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R5" s="18"/>
      <c r="BS5" s="15" t="s">
        <v>6</v>
      </c>
    </row>
    <row r="6" spans="1:74" ht="36.950000000000003" customHeight="1">
      <c r="B6" s="18"/>
      <c r="D6" s="23" t="s">
        <v>13</v>
      </c>
      <c r="K6" s="189" t="s">
        <v>14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R6" s="18"/>
      <c r="BS6" s="15" t="s">
        <v>6</v>
      </c>
    </row>
    <row r="7" spans="1:74" ht="12" customHeight="1">
      <c r="B7" s="18"/>
      <c r="D7" s="24" t="s">
        <v>15</v>
      </c>
      <c r="K7" s="22" t="s">
        <v>1</v>
      </c>
      <c r="AK7" s="24" t="s">
        <v>16</v>
      </c>
      <c r="AN7" s="22" t="s">
        <v>1</v>
      </c>
      <c r="AR7" s="18"/>
      <c r="BS7" s="15" t="s">
        <v>6</v>
      </c>
    </row>
    <row r="8" spans="1:74" ht="12" customHeight="1">
      <c r="B8" s="18"/>
      <c r="D8" s="24" t="s">
        <v>17</v>
      </c>
      <c r="K8" s="22" t="s">
        <v>18</v>
      </c>
      <c r="AK8" s="24" t="s">
        <v>19</v>
      </c>
      <c r="AN8" s="22" t="s">
        <v>20</v>
      </c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21</v>
      </c>
      <c r="AK10" s="24" t="s">
        <v>22</v>
      </c>
      <c r="AN10" s="22" t="s">
        <v>1</v>
      </c>
      <c r="AR10" s="18"/>
      <c r="BS10" s="15" t="s">
        <v>6</v>
      </c>
    </row>
    <row r="11" spans="1:74" ht="18.399999999999999" customHeight="1">
      <c r="B11" s="18"/>
      <c r="E11" s="22" t="s">
        <v>23</v>
      </c>
      <c r="AK11" s="24" t="s">
        <v>24</v>
      </c>
      <c r="AN11" s="22" t="s">
        <v>1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25</v>
      </c>
      <c r="AK13" s="24" t="s">
        <v>22</v>
      </c>
      <c r="AN13" s="22" t="s">
        <v>1</v>
      </c>
      <c r="AR13" s="18"/>
      <c r="BS13" s="15" t="s">
        <v>6</v>
      </c>
    </row>
    <row r="14" spans="1:74">
      <c r="B14" s="18"/>
      <c r="E14" s="22" t="s">
        <v>26</v>
      </c>
      <c r="AK14" s="24" t="s">
        <v>24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</v>
      </c>
    </row>
    <row r="16" spans="1:74" ht="12" customHeight="1">
      <c r="B16" s="18"/>
      <c r="D16" s="24" t="s">
        <v>27</v>
      </c>
      <c r="AK16" s="24" t="s">
        <v>22</v>
      </c>
      <c r="AN16" s="22" t="s">
        <v>1</v>
      </c>
      <c r="AR16" s="18"/>
      <c r="BS16" s="15" t="s">
        <v>3</v>
      </c>
    </row>
    <row r="17" spans="2:71" ht="18.399999999999999" customHeight="1">
      <c r="B17" s="18"/>
      <c r="E17" s="22" t="s">
        <v>28</v>
      </c>
      <c r="AK17" s="24" t="s">
        <v>24</v>
      </c>
      <c r="AN17" s="22" t="s">
        <v>1</v>
      </c>
      <c r="AR17" s="18"/>
      <c r="BS17" s="15" t="s">
        <v>29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30</v>
      </c>
      <c r="AK19" s="24" t="s">
        <v>22</v>
      </c>
      <c r="AN19" s="22" t="s">
        <v>1</v>
      </c>
      <c r="AR19" s="18"/>
      <c r="BS19" s="15" t="s">
        <v>6</v>
      </c>
    </row>
    <row r="20" spans="2:71" ht="18.399999999999999" customHeight="1">
      <c r="B20" s="18"/>
      <c r="E20" s="22" t="s">
        <v>28</v>
      </c>
      <c r="AK20" s="24" t="s">
        <v>24</v>
      </c>
      <c r="AN20" s="22" t="s">
        <v>1</v>
      </c>
      <c r="AR20" s="18"/>
      <c r="BS20" s="15" t="s">
        <v>29</v>
      </c>
    </row>
    <row r="21" spans="2:71" ht="6.95" customHeight="1">
      <c r="B21" s="18"/>
      <c r="AR21" s="18"/>
    </row>
    <row r="22" spans="2:71" ht="12" customHeight="1">
      <c r="B22" s="18"/>
      <c r="D22" s="24" t="s">
        <v>31</v>
      </c>
      <c r="AR22" s="18"/>
    </row>
    <row r="23" spans="2:71" ht="16.5" customHeight="1">
      <c r="B23" s="18"/>
      <c r="E23" s="190" t="s">
        <v>1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32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1">
        <f>ROUND(AG94,2)</f>
        <v>75796.740000000005</v>
      </c>
      <c r="AL26" s="192"/>
      <c r="AM26" s="192"/>
      <c r="AN26" s="192"/>
      <c r="AO26" s="192"/>
      <c r="AR26" s="27"/>
    </row>
    <row r="27" spans="2:71" s="1" customFormat="1" ht="6.95" customHeight="1">
      <c r="B27" s="27"/>
      <c r="AR27" s="27"/>
    </row>
    <row r="28" spans="2:71" s="1" customFormat="1">
      <c r="B28" s="27"/>
      <c r="L28" s="193" t="s">
        <v>33</v>
      </c>
      <c r="M28" s="193"/>
      <c r="N28" s="193"/>
      <c r="O28" s="193"/>
      <c r="P28" s="193"/>
      <c r="W28" s="193" t="s">
        <v>34</v>
      </c>
      <c r="X28" s="193"/>
      <c r="Y28" s="193"/>
      <c r="Z28" s="193"/>
      <c r="AA28" s="193"/>
      <c r="AB28" s="193"/>
      <c r="AC28" s="193"/>
      <c r="AD28" s="193"/>
      <c r="AE28" s="193"/>
      <c r="AK28" s="193" t="s">
        <v>35</v>
      </c>
      <c r="AL28" s="193"/>
      <c r="AM28" s="193"/>
      <c r="AN28" s="193"/>
      <c r="AO28" s="193"/>
      <c r="AR28" s="27"/>
    </row>
    <row r="29" spans="2:71" s="2" customFormat="1" ht="14.45" customHeight="1">
      <c r="B29" s="31"/>
      <c r="D29" s="24" t="s">
        <v>36</v>
      </c>
      <c r="F29" s="32" t="s">
        <v>37</v>
      </c>
      <c r="L29" s="196">
        <v>0.2</v>
      </c>
      <c r="M29" s="195"/>
      <c r="N29" s="195"/>
      <c r="O29" s="195"/>
      <c r="P29" s="195"/>
      <c r="Q29" s="33"/>
      <c r="R29" s="33"/>
      <c r="S29" s="33"/>
      <c r="T29" s="33"/>
      <c r="U29" s="33"/>
      <c r="V29" s="33"/>
      <c r="W29" s="194">
        <f>ROUND(AZ94, 2)</f>
        <v>0</v>
      </c>
      <c r="X29" s="195"/>
      <c r="Y29" s="195"/>
      <c r="Z29" s="195"/>
      <c r="AA29" s="195"/>
      <c r="AB29" s="195"/>
      <c r="AC29" s="195"/>
      <c r="AD29" s="195"/>
      <c r="AE29" s="195"/>
      <c r="AF29" s="33"/>
      <c r="AG29" s="33"/>
      <c r="AH29" s="33"/>
      <c r="AI29" s="33"/>
      <c r="AJ29" s="33"/>
      <c r="AK29" s="194">
        <f>ROUND(AV94, 2)</f>
        <v>0</v>
      </c>
      <c r="AL29" s="195"/>
      <c r="AM29" s="195"/>
      <c r="AN29" s="195"/>
      <c r="AO29" s="19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2:71" s="2" customFormat="1" ht="14.45" customHeight="1">
      <c r="B30" s="31"/>
      <c r="F30" s="32" t="s">
        <v>38</v>
      </c>
      <c r="L30" s="199">
        <v>0.2</v>
      </c>
      <c r="M30" s="198"/>
      <c r="N30" s="198"/>
      <c r="O30" s="198"/>
      <c r="P30" s="198"/>
      <c r="W30" s="197">
        <f>ROUND(BA94, 2)</f>
        <v>75796.740000000005</v>
      </c>
      <c r="X30" s="198"/>
      <c r="Y30" s="198"/>
      <c r="Z30" s="198"/>
      <c r="AA30" s="198"/>
      <c r="AB30" s="198"/>
      <c r="AC30" s="198"/>
      <c r="AD30" s="198"/>
      <c r="AE30" s="198"/>
      <c r="AK30" s="197">
        <f>ROUND(AW94, 2)</f>
        <v>15159.35</v>
      </c>
      <c r="AL30" s="198"/>
      <c r="AM30" s="198"/>
      <c r="AN30" s="198"/>
      <c r="AO30" s="198"/>
      <c r="AR30" s="31"/>
    </row>
    <row r="31" spans="2:71" s="2" customFormat="1" ht="14.45" hidden="1" customHeight="1">
      <c r="B31" s="31"/>
      <c r="F31" s="24" t="s">
        <v>39</v>
      </c>
      <c r="L31" s="199">
        <v>0.2</v>
      </c>
      <c r="M31" s="198"/>
      <c r="N31" s="198"/>
      <c r="O31" s="198"/>
      <c r="P31" s="198"/>
      <c r="W31" s="197">
        <f>ROUND(BB94, 2)</f>
        <v>0</v>
      </c>
      <c r="X31" s="198"/>
      <c r="Y31" s="198"/>
      <c r="Z31" s="198"/>
      <c r="AA31" s="198"/>
      <c r="AB31" s="198"/>
      <c r="AC31" s="198"/>
      <c r="AD31" s="198"/>
      <c r="AE31" s="198"/>
      <c r="AK31" s="197">
        <v>0</v>
      </c>
      <c r="AL31" s="198"/>
      <c r="AM31" s="198"/>
      <c r="AN31" s="198"/>
      <c r="AO31" s="198"/>
      <c r="AR31" s="31"/>
    </row>
    <row r="32" spans="2:71" s="2" customFormat="1" ht="14.45" hidden="1" customHeight="1">
      <c r="B32" s="31"/>
      <c r="F32" s="24" t="s">
        <v>40</v>
      </c>
      <c r="L32" s="199">
        <v>0.2</v>
      </c>
      <c r="M32" s="198"/>
      <c r="N32" s="198"/>
      <c r="O32" s="198"/>
      <c r="P32" s="198"/>
      <c r="W32" s="197">
        <f>ROUND(BC94, 2)</f>
        <v>0</v>
      </c>
      <c r="X32" s="198"/>
      <c r="Y32" s="198"/>
      <c r="Z32" s="198"/>
      <c r="AA32" s="198"/>
      <c r="AB32" s="198"/>
      <c r="AC32" s="198"/>
      <c r="AD32" s="198"/>
      <c r="AE32" s="198"/>
      <c r="AK32" s="197">
        <v>0</v>
      </c>
      <c r="AL32" s="198"/>
      <c r="AM32" s="198"/>
      <c r="AN32" s="198"/>
      <c r="AO32" s="198"/>
      <c r="AR32" s="31"/>
    </row>
    <row r="33" spans="2:52" s="2" customFormat="1" ht="14.45" hidden="1" customHeight="1">
      <c r="B33" s="31"/>
      <c r="F33" s="32" t="s">
        <v>41</v>
      </c>
      <c r="L33" s="196">
        <v>0</v>
      </c>
      <c r="M33" s="195"/>
      <c r="N33" s="195"/>
      <c r="O33" s="195"/>
      <c r="P33" s="195"/>
      <c r="Q33" s="33"/>
      <c r="R33" s="33"/>
      <c r="S33" s="33"/>
      <c r="T33" s="33"/>
      <c r="U33" s="33"/>
      <c r="V33" s="33"/>
      <c r="W33" s="194">
        <f>ROUND(BD94, 2)</f>
        <v>0</v>
      </c>
      <c r="X33" s="195"/>
      <c r="Y33" s="195"/>
      <c r="Z33" s="195"/>
      <c r="AA33" s="195"/>
      <c r="AB33" s="195"/>
      <c r="AC33" s="195"/>
      <c r="AD33" s="195"/>
      <c r="AE33" s="195"/>
      <c r="AF33" s="33"/>
      <c r="AG33" s="33"/>
      <c r="AH33" s="33"/>
      <c r="AI33" s="33"/>
      <c r="AJ33" s="33"/>
      <c r="AK33" s="194">
        <v>0</v>
      </c>
      <c r="AL33" s="195"/>
      <c r="AM33" s="195"/>
      <c r="AN33" s="195"/>
      <c r="AO33" s="19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2:52" s="1" customFormat="1" ht="6.95" customHeight="1">
      <c r="B34" s="27"/>
      <c r="AR34" s="27"/>
    </row>
    <row r="35" spans="2:52" s="1" customFormat="1" ht="25.9" customHeight="1">
      <c r="B35" s="27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203" t="s">
        <v>44</v>
      </c>
      <c r="Y35" s="201"/>
      <c r="Z35" s="201"/>
      <c r="AA35" s="201"/>
      <c r="AB35" s="201"/>
      <c r="AC35" s="37"/>
      <c r="AD35" s="37"/>
      <c r="AE35" s="37"/>
      <c r="AF35" s="37"/>
      <c r="AG35" s="37"/>
      <c r="AH35" s="37"/>
      <c r="AI35" s="37"/>
      <c r="AJ35" s="37"/>
      <c r="AK35" s="200">
        <f>SUM(AK26:AK33)</f>
        <v>90956.090000000011</v>
      </c>
      <c r="AL35" s="201"/>
      <c r="AM35" s="201"/>
      <c r="AN35" s="201"/>
      <c r="AO35" s="202"/>
      <c r="AP35" s="35"/>
      <c r="AQ35" s="35"/>
      <c r="AR35" s="27"/>
    </row>
    <row r="36" spans="2:52" s="1" customFormat="1" ht="6.95" customHeight="1">
      <c r="B36" s="27"/>
      <c r="AR36" s="27"/>
    </row>
    <row r="37" spans="2:52" s="1" customFormat="1" ht="14.45" customHeight="1">
      <c r="B37" s="27"/>
      <c r="AR37" s="27"/>
    </row>
    <row r="38" spans="2:52" ht="14.45" customHeight="1">
      <c r="B38" s="18"/>
      <c r="AR38" s="18"/>
    </row>
    <row r="39" spans="2:52" ht="14.45" customHeight="1">
      <c r="B39" s="18"/>
      <c r="AR39" s="18"/>
    </row>
    <row r="40" spans="2:52" ht="14.45" customHeight="1">
      <c r="B40" s="18"/>
      <c r="AR40" s="18"/>
    </row>
    <row r="41" spans="2:52" ht="14.45" customHeight="1">
      <c r="B41" s="18"/>
      <c r="AR41" s="18"/>
    </row>
    <row r="42" spans="2:52" ht="14.45" customHeight="1">
      <c r="B42" s="18"/>
      <c r="AR42" s="18"/>
    </row>
    <row r="43" spans="2:52" ht="14.45" customHeight="1">
      <c r="B43" s="18"/>
      <c r="AR43" s="18"/>
    </row>
    <row r="44" spans="2:52" ht="14.45" customHeight="1">
      <c r="B44" s="18"/>
      <c r="AR44" s="18"/>
    </row>
    <row r="45" spans="2:52" ht="14.45" customHeight="1">
      <c r="B45" s="18"/>
      <c r="AR45" s="18"/>
    </row>
    <row r="46" spans="2:52" ht="14.45" customHeight="1">
      <c r="B46" s="18"/>
      <c r="AR46" s="18"/>
    </row>
    <row r="47" spans="2:52" ht="14.45" customHeight="1">
      <c r="B47" s="18"/>
      <c r="AR47" s="18"/>
    </row>
    <row r="48" spans="2:52" ht="14.45" customHeight="1">
      <c r="B48" s="18"/>
      <c r="AR48" s="18"/>
    </row>
    <row r="49" spans="2:44" s="1" customFormat="1" ht="14.45" customHeight="1">
      <c r="B49" s="27"/>
      <c r="D49" s="39" t="s">
        <v>45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46</v>
      </c>
      <c r="AI49" s="40"/>
      <c r="AJ49" s="40"/>
      <c r="AK49" s="40"/>
      <c r="AL49" s="40"/>
      <c r="AM49" s="40"/>
      <c r="AN49" s="40"/>
      <c r="AO49" s="40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>
      <c r="B60" s="27"/>
      <c r="D60" s="41" t="s">
        <v>47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1" t="s">
        <v>48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1" t="s">
        <v>47</v>
      </c>
      <c r="AI60" s="29"/>
      <c r="AJ60" s="29"/>
      <c r="AK60" s="29"/>
      <c r="AL60" s="29"/>
      <c r="AM60" s="41" t="s">
        <v>48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>
      <c r="B64" s="27"/>
      <c r="D64" s="39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50</v>
      </c>
      <c r="AI64" s="40"/>
      <c r="AJ64" s="40"/>
      <c r="AK64" s="40"/>
      <c r="AL64" s="40"/>
      <c r="AM64" s="40"/>
      <c r="AN64" s="40"/>
      <c r="AO64" s="40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>
      <c r="B75" s="27"/>
      <c r="D75" s="41" t="s">
        <v>47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1" t="s">
        <v>48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1" t="s">
        <v>47</v>
      </c>
      <c r="AI75" s="29"/>
      <c r="AJ75" s="29"/>
      <c r="AK75" s="29"/>
      <c r="AL75" s="29"/>
      <c r="AM75" s="41" t="s">
        <v>48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</row>
    <row r="82" spans="1:91" s="1" customFormat="1" ht="24.95" customHeight="1">
      <c r="B82" s="27"/>
      <c r="C82" s="19" t="s">
        <v>51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6"/>
      <c r="C84" s="24" t="s">
        <v>11</v>
      </c>
      <c r="L84" s="3" t="str">
        <f>K5</f>
        <v>Z11_DSP-A</v>
      </c>
      <c r="AR84" s="46"/>
    </row>
    <row r="85" spans="1:91" s="4" customFormat="1" ht="36.950000000000003" customHeight="1">
      <c r="B85" s="47"/>
      <c r="C85" s="48" t="s">
        <v>13</v>
      </c>
      <c r="L85" s="185" t="str">
        <f>K6</f>
        <v>KE, Rekonštrukcia a modernizácia cesty II/552 - Slanecká cesta</v>
      </c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R85" s="47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17</v>
      </c>
      <c r="L87" s="49" t="str">
        <f>IF(K8="","",K8)</f>
        <v>Košice</v>
      </c>
      <c r="AI87" s="24" t="s">
        <v>19</v>
      </c>
      <c r="AM87" s="212" t="str">
        <f>IF(AN8= "","",AN8)</f>
        <v>14. 9. 2022</v>
      </c>
      <c r="AN87" s="212"/>
      <c r="AR87" s="27"/>
    </row>
    <row r="88" spans="1:91" s="1" customFormat="1" ht="6.95" customHeight="1">
      <c r="B88" s="27"/>
      <c r="AR88" s="27"/>
    </row>
    <row r="89" spans="1:91" s="1" customFormat="1" ht="25.7" customHeight="1">
      <c r="B89" s="27"/>
      <c r="C89" s="24" t="s">
        <v>21</v>
      </c>
      <c r="L89" s="3" t="str">
        <f>IF(E11= "","",E11)</f>
        <v>Mesto Košice</v>
      </c>
      <c r="AI89" s="24" t="s">
        <v>27</v>
      </c>
      <c r="AM89" s="210" t="str">
        <f>IF(E17="","",E17)</f>
        <v>Amberg Engineering Slovakia, s.r.o</v>
      </c>
      <c r="AN89" s="211"/>
      <c r="AO89" s="211"/>
      <c r="AP89" s="211"/>
      <c r="AR89" s="27"/>
      <c r="AS89" s="215" t="s">
        <v>52</v>
      </c>
      <c r="AT89" s="216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25.7" customHeight="1">
      <c r="B90" s="27"/>
      <c r="C90" s="24" t="s">
        <v>25</v>
      </c>
      <c r="L90" s="3" t="str">
        <f>IF(E14="","",E14)</f>
        <v xml:space="preserve"> </v>
      </c>
      <c r="AI90" s="24" t="s">
        <v>30</v>
      </c>
      <c r="AM90" s="210" t="str">
        <f>IF(E20="","",E20)</f>
        <v>Amberg Engineering Slovakia, s.r.o</v>
      </c>
      <c r="AN90" s="211"/>
      <c r="AO90" s="211"/>
      <c r="AP90" s="211"/>
      <c r="AR90" s="27"/>
      <c r="AS90" s="217"/>
      <c r="AT90" s="218"/>
      <c r="BD90" s="54"/>
    </row>
    <row r="91" spans="1:91" s="1" customFormat="1" ht="10.9" customHeight="1">
      <c r="B91" s="27"/>
      <c r="AR91" s="27"/>
      <c r="AS91" s="217"/>
      <c r="AT91" s="218"/>
      <c r="BD91" s="54"/>
    </row>
    <row r="92" spans="1:91" s="1" customFormat="1" ht="29.25" customHeight="1">
      <c r="B92" s="27"/>
      <c r="C92" s="180" t="s">
        <v>53</v>
      </c>
      <c r="D92" s="181"/>
      <c r="E92" s="181"/>
      <c r="F92" s="181"/>
      <c r="G92" s="181"/>
      <c r="H92" s="55"/>
      <c r="I92" s="184" t="s">
        <v>54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207" t="s">
        <v>55</v>
      </c>
      <c r="AH92" s="181"/>
      <c r="AI92" s="181"/>
      <c r="AJ92" s="181"/>
      <c r="AK92" s="181"/>
      <c r="AL92" s="181"/>
      <c r="AM92" s="181"/>
      <c r="AN92" s="184" t="s">
        <v>56</v>
      </c>
      <c r="AO92" s="181"/>
      <c r="AP92" s="214"/>
      <c r="AQ92" s="56" t="s">
        <v>57</v>
      </c>
      <c r="AR92" s="27"/>
      <c r="AS92" s="57" t="s">
        <v>58</v>
      </c>
      <c r="AT92" s="58" t="s">
        <v>59</v>
      </c>
      <c r="AU92" s="58" t="s">
        <v>60</v>
      </c>
      <c r="AV92" s="58" t="s">
        <v>61</v>
      </c>
      <c r="AW92" s="58" t="s">
        <v>62</v>
      </c>
      <c r="AX92" s="58" t="s">
        <v>63</v>
      </c>
      <c r="AY92" s="58" t="s">
        <v>64</v>
      </c>
      <c r="AZ92" s="58" t="s">
        <v>65</v>
      </c>
      <c r="BA92" s="58" t="s">
        <v>66</v>
      </c>
      <c r="BB92" s="58" t="s">
        <v>67</v>
      </c>
      <c r="BC92" s="58" t="s">
        <v>68</v>
      </c>
      <c r="BD92" s="59" t="s">
        <v>69</v>
      </c>
    </row>
    <row r="93" spans="1:91" s="1" customFormat="1" ht="10.9" customHeight="1">
      <c r="B93" s="27"/>
      <c r="AR93" s="27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70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87">
        <f>ROUND(AG95,2)</f>
        <v>75796.740000000005</v>
      </c>
      <c r="AH94" s="187"/>
      <c r="AI94" s="187"/>
      <c r="AJ94" s="187"/>
      <c r="AK94" s="187"/>
      <c r="AL94" s="187"/>
      <c r="AM94" s="187"/>
      <c r="AN94" s="219">
        <f>SUM(AG94,AT94)</f>
        <v>90956.090000000011</v>
      </c>
      <c r="AO94" s="219"/>
      <c r="AP94" s="219"/>
      <c r="AQ94" s="65" t="s">
        <v>1</v>
      </c>
      <c r="AR94" s="61"/>
      <c r="AS94" s="66">
        <f>ROUND(AS95,2)</f>
        <v>0</v>
      </c>
      <c r="AT94" s="67">
        <f>ROUND(SUM(AV94:AW94),2)</f>
        <v>15159.35</v>
      </c>
      <c r="AU94" s="68">
        <f>ROUND(AU95,5)</f>
        <v>0</v>
      </c>
      <c r="AV94" s="67">
        <f>ROUND(AZ94*L29,2)</f>
        <v>0</v>
      </c>
      <c r="AW94" s="67">
        <f>ROUND(BA94*L30,2)</f>
        <v>15159.35</v>
      </c>
      <c r="AX94" s="67">
        <f>ROUND(BB94*L29,2)</f>
        <v>0</v>
      </c>
      <c r="AY94" s="67">
        <f>ROUND(BC94*L30,2)</f>
        <v>0</v>
      </c>
      <c r="AZ94" s="67">
        <f>ROUND(AZ95,2)</f>
        <v>0</v>
      </c>
      <c r="BA94" s="67">
        <f>ROUND(BA95,2)</f>
        <v>75796.740000000005</v>
      </c>
      <c r="BB94" s="67">
        <f>ROUND(BB95,2)</f>
        <v>0</v>
      </c>
      <c r="BC94" s="67">
        <f>ROUND(BC95,2)</f>
        <v>0</v>
      </c>
      <c r="BD94" s="69">
        <f>ROUND(BD95,2)</f>
        <v>0</v>
      </c>
      <c r="BS94" s="70" t="s">
        <v>71</v>
      </c>
      <c r="BT94" s="70" t="s">
        <v>72</v>
      </c>
      <c r="BU94" s="71" t="s">
        <v>73</v>
      </c>
      <c r="BV94" s="70" t="s">
        <v>74</v>
      </c>
      <c r="BW94" s="70" t="s">
        <v>4</v>
      </c>
      <c r="BX94" s="70" t="s">
        <v>75</v>
      </c>
      <c r="CL94" s="70" t="s">
        <v>1</v>
      </c>
    </row>
    <row r="95" spans="1:91" s="6" customFormat="1" ht="24.75" customHeight="1">
      <c r="B95" s="72"/>
      <c r="C95" s="73"/>
      <c r="D95" s="182" t="s">
        <v>76</v>
      </c>
      <c r="E95" s="182"/>
      <c r="F95" s="182"/>
      <c r="G95" s="182"/>
      <c r="H95" s="182"/>
      <c r="I95" s="74"/>
      <c r="J95" s="182" t="s">
        <v>77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208">
        <f>ROUND(SUM(AG96:AG105),2)</f>
        <v>75796.740000000005</v>
      </c>
      <c r="AH95" s="209"/>
      <c r="AI95" s="209"/>
      <c r="AJ95" s="209"/>
      <c r="AK95" s="209"/>
      <c r="AL95" s="209"/>
      <c r="AM95" s="209"/>
      <c r="AN95" s="213">
        <f>SUM(AG95,AT95)</f>
        <v>90956.090000000011</v>
      </c>
      <c r="AO95" s="209"/>
      <c r="AP95" s="209"/>
      <c r="AQ95" s="75" t="s">
        <v>78</v>
      </c>
      <c r="AR95" s="72"/>
      <c r="AS95" s="76">
        <f>ROUND(SUM(AS96:AS105),2)</f>
        <v>0</v>
      </c>
      <c r="AT95" s="77">
        <f>ROUND(SUM(AV95:AW95),2)</f>
        <v>15159.35</v>
      </c>
      <c r="AU95" s="78">
        <f>ROUND(SUM(AU96:AU105),5)</f>
        <v>0</v>
      </c>
      <c r="AV95" s="77">
        <f>ROUND(AZ95*L29,2)</f>
        <v>0</v>
      </c>
      <c r="AW95" s="77">
        <f>ROUND(BA95*L30,2)</f>
        <v>15159.35</v>
      </c>
      <c r="AX95" s="77">
        <f>ROUND(BB95*L29,2)</f>
        <v>0</v>
      </c>
      <c r="AY95" s="77">
        <f>ROUND(BC95*L30,2)</f>
        <v>0</v>
      </c>
      <c r="AZ95" s="77">
        <f>ROUND(SUM(AZ96:AZ105),2)</f>
        <v>0</v>
      </c>
      <c r="BA95" s="77">
        <f>ROUND(SUM(BA96:BA105),2)</f>
        <v>75796.740000000005</v>
      </c>
      <c r="BB95" s="77">
        <f>ROUND(SUM(BB96:BB105),2)</f>
        <v>0</v>
      </c>
      <c r="BC95" s="77">
        <f>ROUND(SUM(BC96:BC105),2)</f>
        <v>0</v>
      </c>
      <c r="BD95" s="79">
        <f>ROUND(SUM(BD96:BD105),2)</f>
        <v>0</v>
      </c>
      <c r="BS95" s="80" t="s">
        <v>71</v>
      </c>
      <c r="BT95" s="80" t="s">
        <v>79</v>
      </c>
      <c r="BU95" s="80" t="s">
        <v>73</v>
      </c>
      <c r="BV95" s="80" t="s">
        <v>74</v>
      </c>
      <c r="BW95" s="80" t="s">
        <v>80</v>
      </c>
      <c r="BX95" s="80" t="s">
        <v>4</v>
      </c>
      <c r="CL95" s="80" t="s">
        <v>1</v>
      </c>
      <c r="CM95" s="80" t="s">
        <v>72</v>
      </c>
    </row>
    <row r="96" spans="1:91" s="3" customFormat="1" ht="23.25" customHeight="1">
      <c r="A96" s="81" t="s">
        <v>81</v>
      </c>
      <c r="B96" s="46"/>
      <c r="C96" s="9"/>
      <c r="D96" s="9"/>
      <c r="E96" s="183" t="s">
        <v>82</v>
      </c>
      <c r="F96" s="183"/>
      <c r="G96" s="183"/>
      <c r="H96" s="183"/>
      <c r="I96" s="183"/>
      <c r="J96" s="9"/>
      <c r="K96" s="183" t="s">
        <v>83</v>
      </c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205">
        <f>'410-01.1 - Kamery - Infor...'!J32</f>
        <v>16571.259999999998</v>
      </c>
      <c r="AH96" s="206"/>
      <c r="AI96" s="206"/>
      <c r="AJ96" s="206"/>
      <c r="AK96" s="206"/>
      <c r="AL96" s="206"/>
      <c r="AM96" s="206"/>
      <c r="AN96" s="205">
        <f>SUM(AG96,AT96)</f>
        <v>19885.509999999998</v>
      </c>
      <c r="AO96" s="206"/>
      <c r="AP96" s="206"/>
      <c r="AQ96" s="82" t="s">
        <v>84</v>
      </c>
      <c r="AR96" s="46"/>
      <c r="AS96" s="83">
        <v>0</v>
      </c>
      <c r="AT96" s="84">
        <f>ROUND(SUM(AV96:AW96),2)</f>
        <v>3314.25</v>
      </c>
      <c r="AU96" s="85">
        <f>'410-01.1 - Kamery - Infor...'!P122</f>
        <v>0</v>
      </c>
      <c r="AV96" s="84">
        <f>'410-01.1 - Kamery - Infor...'!J35</f>
        <v>0</v>
      </c>
      <c r="AW96" s="84">
        <f>'410-01.1 - Kamery - Infor...'!J36</f>
        <v>3314.25</v>
      </c>
      <c r="AX96" s="84">
        <f>'410-01.1 - Kamery - Infor...'!J37</f>
        <v>0</v>
      </c>
      <c r="AY96" s="84">
        <f>'410-01.1 - Kamery - Infor...'!J38</f>
        <v>0</v>
      </c>
      <c r="AZ96" s="84">
        <f>'410-01.1 - Kamery - Infor...'!F35</f>
        <v>0</v>
      </c>
      <c r="BA96" s="84">
        <f>'410-01.1 - Kamery - Infor...'!F36</f>
        <v>16571.259999999998</v>
      </c>
      <c r="BB96" s="84">
        <f>'410-01.1 - Kamery - Infor...'!F37</f>
        <v>0</v>
      </c>
      <c r="BC96" s="84">
        <f>'410-01.1 - Kamery - Infor...'!F38</f>
        <v>0</v>
      </c>
      <c r="BD96" s="86">
        <f>'410-01.1 - Kamery - Infor...'!F39</f>
        <v>0</v>
      </c>
      <c r="BT96" s="22" t="s">
        <v>85</v>
      </c>
      <c r="BV96" s="22" t="s">
        <v>74</v>
      </c>
      <c r="BW96" s="22" t="s">
        <v>86</v>
      </c>
      <c r="BX96" s="22" t="s">
        <v>80</v>
      </c>
      <c r="CL96" s="22" t="s">
        <v>1</v>
      </c>
    </row>
    <row r="97" spans="1:90" s="3" customFormat="1" ht="23.25" customHeight="1">
      <c r="A97" s="81" t="s">
        <v>81</v>
      </c>
      <c r="B97" s="46"/>
      <c r="C97" s="9"/>
      <c r="D97" s="9"/>
      <c r="E97" s="183" t="s">
        <v>87</v>
      </c>
      <c r="F97" s="183"/>
      <c r="G97" s="183"/>
      <c r="H97" s="183"/>
      <c r="I97" s="183"/>
      <c r="J97" s="9"/>
      <c r="K97" s="183" t="s">
        <v>88</v>
      </c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205">
        <f>'410-02.1 - Kamery - Infor...'!J32</f>
        <v>5125.6400000000003</v>
      </c>
      <c r="AH97" s="206"/>
      <c r="AI97" s="206"/>
      <c r="AJ97" s="206"/>
      <c r="AK97" s="206"/>
      <c r="AL97" s="206"/>
      <c r="AM97" s="206"/>
      <c r="AN97" s="205">
        <f>SUM(AG97,AT97)</f>
        <v>6150.77</v>
      </c>
      <c r="AO97" s="206"/>
      <c r="AP97" s="206"/>
      <c r="AQ97" s="82" t="s">
        <v>84</v>
      </c>
      <c r="AR97" s="46"/>
      <c r="AS97" s="83">
        <v>0</v>
      </c>
      <c r="AT97" s="84">
        <f>ROUND(SUM(AV97:AW97),2)</f>
        <v>1025.1300000000001</v>
      </c>
      <c r="AU97" s="85">
        <f>'410-02.1 - Kamery - Infor...'!P122</f>
        <v>0</v>
      </c>
      <c r="AV97" s="84">
        <f>'410-02.1 - Kamery - Infor...'!J35</f>
        <v>0</v>
      </c>
      <c r="AW97" s="84">
        <f>'410-02.1 - Kamery - Infor...'!J36</f>
        <v>1025.1300000000001</v>
      </c>
      <c r="AX97" s="84">
        <f>'410-02.1 - Kamery - Infor...'!J37</f>
        <v>0</v>
      </c>
      <c r="AY97" s="84">
        <f>'410-02.1 - Kamery - Infor...'!J38</f>
        <v>0</v>
      </c>
      <c r="AZ97" s="84">
        <f>'410-02.1 - Kamery - Infor...'!F35</f>
        <v>0</v>
      </c>
      <c r="BA97" s="84">
        <f>'410-02.1 - Kamery - Infor...'!F36</f>
        <v>5125.6400000000003</v>
      </c>
      <c r="BB97" s="84">
        <f>'410-02.1 - Kamery - Infor...'!F37</f>
        <v>0</v>
      </c>
      <c r="BC97" s="84">
        <f>'410-02.1 - Kamery - Infor...'!F38</f>
        <v>0</v>
      </c>
      <c r="BD97" s="86">
        <f>'410-02.1 - Kamery - Infor...'!F39</f>
        <v>0</v>
      </c>
      <c r="BT97" s="22" t="s">
        <v>85</v>
      </c>
      <c r="BV97" s="22" t="s">
        <v>74</v>
      </c>
      <c r="BW97" s="22" t="s">
        <v>89</v>
      </c>
      <c r="BX97" s="22" t="s">
        <v>80</v>
      </c>
      <c r="CL97" s="22" t="s">
        <v>1</v>
      </c>
    </row>
    <row r="98" spans="1:90" s="3" customFormat="1" ht="23.25" customHeight="1">
      <c r="A98" s="81" t="s">
        <v>81</v>
      </c>
      <c r="B98" s="46"/>
      <c r="C98" s="9"/>
      <c r="D98" s="9"/>
      <c r="E98" s="183" t="s">
        <v>90</v>
      </c>
      <c r="F98" s="183"/>
      <c r="G98" s="183"/>
      <c r="H98" s="183"/>
      <c r="I98" s="183"/>
      <c r="J98" s="9"/>
      <c r="K98" s="183" t="s">
        <v>91</v>
      </c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205">
        <f>'410-03.1 - Kamery - Infor...'!J32</f>
        <v>3701.26</v>
      </c>
      <c r="AH98" s="206"/>
      <c r="AI98" s="206"/>
      <c r="AJ98" s="206"/>
      <c r="AK98" s="206"/>
      <c r="AL98" s="206"/>
      <c r="AM98" s="206"/>
      <c r="AN98" s="205">
        <f>SUM(AG98,AT98)</f>
        <v>4441.51</v>
      </c>
      <c r="AO98" s="206"/>
      <c r="AP98" s="206"/>
      <c r="AQ98" s="82" t="s">
        <v>84</v>
      </c>
      <c r="AR98" s="46"/>
      <c r="AS98" s="83">
        <v>0</v>
      </c>
      <c r="AT98" s="84">
        <f>ROUND(SUM(AV98:AW98),2)</f>
        <v>740.25</v>
      </c>
      <c r="AU98" s="85">
        <f>'410-03.1 - Kamery - Infor...'!P122</f>
        <v>0</v>
      </c>
      <c r="AV98" s="84">
        <f>'410-03.1 - Kamery - Infor...'!J35</f>
        <v>0</v>
      </c>
      <c r="AW98" s="84">
        <f>'410-03.1 - Kamery - Infor...'!J36</f>
        <v>740.25</v>
      </c>
      <c r="AX98" s="84">
        <f>'410-03.1 - Kamery - Infor...'!J37</f>
        <v>0</v>
      </c>
      <c r="AY98" s="84">
        <f>'410-03.1 - Kamery - Infor...'!J38</f>
        <v>0</v>
      </c>
      <c r="AZ98" s="84">
        <f>'410-03.1 - Kamery - Infor...'!F35</f>
        <v>0</v>
      </c>
      <c r="BA98" s="84">
        <f>'410-03.1 - Kamery - Infor...'!F36</f>
        <v>3701.26</v>
      </c>
      <c r="BB98" s="84">
        <f>'410-03.1 - Kamery - Infor...'!F37</f>
        <v>0</v>
      </c>
      <c r="BC98" s="84">
        <f>'410-03.1 - Kamery - Infor...'!F38</f>
        <v>0</v>
      </c>
      <c r="BD98" s="86">
        <f>'410-03.1 - Kamery - Infor...'!F39</f>
        <v>0</v>
      </c>
      <c r="BT98" s="22" t="s">
        <v>85</v>
      </c>
      <c r="BV98" s="22" t="s">
        <v>74</v>
      </c>
      <c r="BW98" s="22" t="s">
        <v>92</v>
      </c>
      <c r="BX98" s="22" t="s">
        <v>80</v>
      </c>
      <c r="CL98" s="22" t="s">
        <v>1</v>
      </c>
    </row>
    <row r="99" spans="1:90" s="3" customFormat="1" ht="23.25" customHeight="1">
      <c r="A99" s="81" t="s">
        <v>81</v>
      </c>
      <c r="B99" s="46"/>
      <c r="C99" s="9"/>
      <c r="D99" s="9"/>
      <c r="E99" s="183" t="s">
        <v>93</v>
      </c>
      <c r="F99" s="183"/>
      <c r="G99" s="183"/>
      <c r="H99" s="183"/>
      <c r="I99" s="183"/>
      <c r="J99" s="9"/>
      <c r="K99" s="183" t="s">
        <v>94</v>
      </c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205">
        <f>'410-04.1 - Kamery - Infor...'!J32</f>
        <v>5125.6400000000003</v>
      </c>
      <c r="AH99" s="206"/>
      <c r="AI99" s="206"/>
      <c r="AJ99" s="206"/>
      <c r="AK99" s="206"/>
      <c r="AL99" s="206"/>
      <c r="AM99" s="206"/>
      <c r="AN99" s="205">
        <f>SUM(AG99,AT99)</f>
        <v>6150.77</v>
      </c>
      <c r="AO99" s="206"/>
      <c r="AP99" s="206"/>
      <c r="AQ99" s="82" t="s">
        <v>84</v>
      </c>
      <c r="AR99" s="46"/>
      <c r="AS99" s="83">
        <v>0</v>
      </c>
      <c r="AT99" s="84">
        <f>ROUND(SUM(AV99:AW99),2)</f>
        <v>1025.1300000000001</v>
      </c>
      <c r="AU99" s="85">
        <f>'410-04.1 - Kamery - Infor...'!P122</f>
        <v>0</v>
      </c>
      <c r="AV99" s="84">
        <f>'410-04.1 - Kamery - Infor...'!J35</f>
        <v>0</v>
      </c>
      <c r="AW99" s="84">
        <f>'410-04.1 - Kamery - Infor...'!J36</f>
        <v>1025.1300000000001</v>
      </c>
      <c r="AX99" s="84">
        <f>'410-04.1 - Kamery - Infor...'!J37</f>
        <v>0</v>
      </c>
      <c r="AY99" s="84">
        <f>'410-04.1 - Kamery - Infor...'!J38</f>
        <v>0</v>
      </c>
      <c r="AZ99" s="84">
        <f>'410-04.1 - Kamery - Infor...'!F35</f>
        <v>0</v>
      </c>
      <c r="BA99" s="84">
        <f>'410-04.1 - Kamery - Infor...'!F36</f>
        <v>5125.6400000000003</v>
      </c>
      <c r="BB99" s="84">
        <f>'410-04.1 - Kamery - Infor...'!F37</f>
        <v>0</v>
      </c>
      <c r="BC99" s="84">
        <f>'410-04.1 - Kamery - Infor...'!F38</f>
        <v>0</v>
      </c>
      <c r="BD99" s="86">
        <f>'410-04.1 - Kamery - Infor...'!F39</f>
        <v>0</v>
      </c>
      <c r="BT99" s="22" t="s">
        <v>85</v>
      </c>
      <c r="BV99" s="22" t="s">
        <v>74</v>
      </c>
      <c r="BW99" s="22" t="s">
        <v>95</v>
      </c>
      <c r="BX99" s="22" t="s">
        <v>80</v>
      </c>
      <c r="CL99" s="22" t="s">
        <v>1</v>
      </c>
    </row>
    <row r="100" spans="1:90" s="3" customFormat="1" ht="23.25" customHeight="1">
      <c r="A100" s="81" t="s">
        <v>81</v>
      </c>
      <c r="B100" s="46"/>
      <c r="C100" s="9"/>
      <c r="D100" s="9"/>
      <c r="E100" s="183" t="s">
        <v>96</v>
      </c>
      <c r="F100" s="183"/>
      <c r="G100" s="183"/>
      <c r="H100" s="183"/>
      <c r="I100" s="183"/>
      <c r="J100" s="9"/>
      <c r="K100" s="183" t="s">
        <v>97</v>
      </c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205">
        <f>'410-05.1 - Kamery - Infor...'!J32</f>
        <v>5125.6400000000003</v>
      </c>
      <c r="AH100" s="206"/>
      <c r="AI100" s="206"/>
      <c r="AJ100" s="206"/>
      <c r="AK100" s="206"/>
      <c r="AL100" s="206"/>
      <c r="AM100" s="206"/>
      <c r="AN100" s="205">
        <f>SUM(AG100,AT100)</f>
        <v>6150.77</v>
      </c>
      <c r="AO100" s="206"/>
      <c r="AP100" s="206"/>
      <c r="AQ100" s="82" t="s">
        <v>84</v>
      </c>
      <c r="AR100" s="46"/>
      <c r="AS100" s="83">
        <v>0</v>
      </c>
      <c r="AT100" s="84">
        <f>ROUND(SUM(AV100:AW100),2)</f>
        <v>1025.1300000000001</v>
      </c>
      <c r="AU100" s="85">
        <f>'410-05.1 - Kamery - Infor...'!P122</f>
        <v>0</v>
      </c>
      <c r="AV100" s="84">
        <f>'410-05.1 - Kamery - Infor...'!J35</f>
        <v>0</v>
      </c>
      <c r="AW100" s="84">
        <f>'410-05.1 - Kamery - Infor...'!J36</f>
        <v>1025.1300000000001</v>
      </c>
      <c r="AX100" s="84">
        <f>'410-05.1 - Kamery - Infor...'!J37</f>
        <v>0</v>
      </c>
      <c r="AY100" s="84">
        <f>'410-05.1 - Kamery - Infor...'!J38</f>
        <v>0</v>
      </c>
      <c r="AZ100" s="84">
        <f>'410-05.1 - Kamery - Infor...'!F35</f>
        <v>0</v>
      </c>
      <c r="BA100" s="84">
        <f>'410-05.1 - Kamery - Infor...'!F36</f>
        <v>5125.6400000000003</v>
      </c>
      <c r="BB100" s="84">
        <f>'410-05.1 - Kamery - Infor...'!F37</f>
        <v>0</v>
      </c>
      <c r="BC100" s="84">
        <f>'410-05.1 - Kamery - Infor...'!F38</f>
        <v>0</v>
      </c>
      <c r="BD100" s="86">
        <f>'410-05.1 - Kamery - Infor...'!F39</f>
        <v>0</v>
      </c>
      <c r="BT100" s="22" t="s">
        <v>85</v>
      </c>
      <c r="BV100" s="22" t="s">
        <v>74</v>
      </c>
      <c r="BW100" s="22" t="s">
        <v>98</v>
      </c>
      <c r="BX100" s="22" t="s">
        <v>80</v>
      </c>
      <c r="CL100" s="22" t="s">
        <v>1</v>
      </c>
    </row>
    <row r="101" spans="1:90" s="3" customFormat="1" ht="35.25" customHeight="1">
      <c r="A101" s="81" t="s">
        <v>81</v>
      </c>
      <c r="B101" s="46"/>
      <c r="C101" s="9"/>
      <c r="D101" s="9"/>
      <c r="E101" s="183" t="s">
        <v>99</v>
      </c>
      <c r="F101" s="183"/>
      <c r="G101" s="183"/>
      <c r="H101" s="183"/>
      <c r="I101" s="183"/>
      <c r="J101" s="9"/>
      <c r="K101" s="183" t="s">
        <v>100</v>
      </c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205">
        <f>'410-06.1 - Kamery - Infor...'!J32</f>
        <v>12528.16</v>
      </c>
      <c r="AH101" s="206"/>
      <c r="AI101" s="206"/>
      <c r="AJ101" s="206"/>
      <c r="AK101" s="206"/>
      <c r="AL101" s="206"/>
      <c r="AM101" s="206"/>
      <c r="AN101" s="205">
        <f>SUM(AG101,AT101)</f>
        <v>15033.79</v>
      </c>
      <c r="AO101" s="206"/>
      <c r="AP101" s="206"/>
      <c r="AQ101" s="82" t="s">
        <v>84</v>
      </c>
      <c r="AR101" s="46"/>
      <c r="AS101" s="83">
        <v>0</v>
      </c>
      <c r="AT101" s="84">
        <f>ROUND(SUM(AV101:AW101),2)</f>
        <v>2505.63</v>
      </c>
      <c r="AU101" s="85">
        <f>'410-06.1 - Kamery - Infor...'!P122</f>
        <v>0</v>
      </c>
      <c r="AV101" s="84">
        <f>'410-06.1 - Kamery - Infor...'!J35</f>
        <v>0</v>
      </c>
      <c r="AW101" s="84">
        <f>'410-06.1 - Kamery - Infor...'!J36</f>
        <v>2505.63</v>
      </c>
      <c r="AX101" s="84">
        <f>'410-06.1 - Kamery - Infor...'!J37</f>
        <v>0</v>
      </c>
      <c r="AY101" s="84">
        <f>'410-06.1 - Kamery - Infor...'!J38</f>
        <v>0</v>
      </c>
      <c r="AZ101" s="84">
        <f>'410-06.1 - Kamery - Infor...'!F35</f>
        <v>0</v>
      </c>
      <c r="BA101" s="84">
        <f>'410-06.1 - Kamery - Infor...'!F36</f>
        <v>12528.16</v>
      </c>
      <c r="BB101" s="84">
        <f>'410-06.1 - Kamery - Infor...'!F37</f>
        <v>0</v>
      </c>
      <c r="BC101" s="84">
        <f>'410-06.1 - Kamery - Infor...'!F38</f>
        <v>0</v>
      </c>
      <c r="BD101" s="86">
        <f>'410-06.1 - Kamery - Infor...'!F39</f>
        <v>0</v>
      </c>
      <c r="BT101" s="22" t="s">
        <v>85</v>
      </c>
      <c r="BV101" s="22" t="s">
        <v>74</v>
      </c>
      <c r="BW101" s="22" t="s">
        <v>101</v>
      </c>
      <c r="BX101" s="22" t="s">
        <v>80</v>
      </c>
      <c r="CL101" s="22" t="s">
        <v>1</v>
      </c>
    </row>
    <row r="102" spans="1:90" s="3" customFormat="1" ht="35.25" customHeight="1">
      <c r="A102" s="81" t="s">
        <v>81</v>
      </c>
      <c r="B102" s="46"/>
      <c r="C102" s="9"/>
      <c r="D102" s="9"/>
      <c r="E102" s="183" t="s">
        <v>102</v>
      </c>
      <c r="F102" s="183"/>
      <c r="G102" s="183"/>
      <c r="H102" s="183"/>
      <c r="I102" s="183"/>
      <c r="J102" s="9"/>
      <c r="K102" s="183" t="s">
        <v>103</v>
      </c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  <c r="AG102" s="205">
        <f>'410-07.1 - Kamery - Infor...'!J32</f>
        <v>12528.16</v>
      </c>
      <c r="AH102" s="206"/>
      <c r="AI102" s="206"/>
      <c r="AJ102" s="206"/>
      <c r="AK102" s="206"/>
      <c r="AL102" s="206"/>
      <c r="AM102" s="206"/>
      <c r="AN102" s="205">
        <f>SUM(AG102,AT102)</f>
        <v>15033.79</v>
      </c>
      <c r="AO102" s="206"/>
      <c r="AP102" s="206"/>
      <c r="AQ102" s="82" t="s">
        <v>84</v>
      </c>
      <c r="AR102" s="46"/>
      <c r="AS102" s="83">
        <v>0</v>
      </c>
      <c r="AT102" s="84">
        <f>ROUND(SUM(AV102:AW102),2)</f>
        <v>2505.63</v>
      </c>
      <c r="AU102" s="85">
        <f>'410-07.1 - Kamery - Infor...'!P122</f>
        <v>0</v>
      </c>
      <c r="AV102" s="84">
        <f>'410-07.1 - Kamery - Infor...'!J35</f>
        <v>0</v>
      </c>
      <c r="AW102" s="84">
        <f>'410-07.1 - Kamery - Infor...'!J36</f>
        <v>2505.63</v>
      </c>
      <c r="AX102" s="84">
        <f>'410-07.1 - Kamery - Infor...'!J37</f>
        <v>0</v>
      </c>
      <c r="AY102" s="84">
        <f>'410-07.1 - Kamery - Infor...'!J38</f>
        <v>0</v>
      </c>
      <c r="AZ102" s="84">
        <f>'410-07.1 - Kamery - Infor...'!F35</f>
        <v>0</v>
      </c>
      <c r="BA102" s="84">
        <f>'410-07.1 - Kamery - Infor...'!F36</f>
        <v>12528.16</v>
      </c>
      <c r="BB102" s="84">
        <f>'410-07.1 - Kamery - Infor...'!F37</f>
        <v>0</v>
      </c>
      <c r="BC102" s="84">
        <f>'410-07.1 - Kamery - Infor...'!F38</f>
        <v>0</v>
      </c>
      <c r="BD102" s="86">
        <f>'410-07.1 - Kamery - Infor...'!F39</f>
        <v>0</v>
      </c>
      <c r="BT102" s="22" t="s">
        <v>85</v>
      </c>
      <c r="BV102" s="22" t="s">
        <v>74</v>
      </c>
      <c r="BW102" s="22" t="s">
        <v>104</v>
      </c>
      <c r="BX102" s="22" t="s">
        <v>80</v>
      </c>
      <c r="CL102" s="22" t="s">
        <v>1</v>
      </c>
    </row>
    <row r="103" spans="1:90" s="3" customFormat="1" ht="23.25" customHeight="1">
      <c r="A103" s="81" t="s">
        <v>81</v>
      </c>
      <c r="B103" s="46"/>
      <c r="C103" s="9"/>
      <c r="D103" s="9"/>
      <c r="E103" s="183" t="s">
        <v>105</v>
      </c>
      <c r="F103" s="183"/>
      <c r="G103" s="183"/>
      <c r="H103" s="183"/>
      <c r="I103" s="183"/>
      <c r="J103" s="9"/>
      <c r="K103" s="183" t="s">
        <v>106</v>
      </c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  <c r="AD103" s="183"/>
      <c r="AE103" s="183"/>
      <c r="AF103" s="183"/>
      <c r="AG103" s="205">
        <f>'410-08.1 - Kamery - Infor...'!J32</f>
        <v>2562.8200000000002</v>
      </c>
      <c r="AH103" s="206"/>
      <c r="AI103" s="206"/>
      <c r="AJ103" s="206"/>
      <c r="AK103" s="206"/>
      <c r="AL103" s="206"/>
      <c r="AM103" s="206"/>
      <c r="AN103" s="205">
        <f>SUM(AG103,AT103)</f>
        <v>3075.38</v>
      </c>
      <c r="AO103" s="206"/>
      <c r="AP103" s="206"/>
      <c r="AQ103" s="82" t="s">
        <v>84</v>
      </c>
      <c r="AR103" s="46"/>
      <c r="AS103" s="83">
        <v>0</v>
      </c>
      <c r="AT103" s="84">
        <f>ROUND(SUM(AV103:AW103),2)</f>
        <v>512.55999999999995</v>
      </c>
      <c r="AU103" s="85">
        <f>'410-08.1 - Kamery - Infor...'!P122</f>
        <v>0</v>
      </c>
      <c r="AV103" s="84">
        <f>'410-08.1 - Kamery - Infor...'!J35</f>
        <v>0</v>
      </c>
      <c r="AW103" s="84">
        <f>'410-08.1 - Kamery - Infor...'!J36</f>
        <v>512.55999999999995</v>
      </c>
      <c r="AX103" s="84">
        <f>'410-08.1 - Kamery - Infor...'!J37</f>
        <v>0</v>
      </c>
      <c r="AY103" s="84">
        <f>'410-08.1 - Kamery - Infor...'!J38</f>
        <v>0</v>
      </c>
      <c r="AZ103" s="84">
        <f>'410-08.1 - Kamery - Infor...'!F35</f>
        <v>0</v>
      </c>
      <c r="BA103" s="84">
        <f>'410-08.1 - Kamery - Infor...'!F36</f>
        <v>2562.8200000000002</v>
      </c>
      <c r="BB103" s="84">
        <f>'410-08.1 - Kamery - Infor...'!F37</f>
        <v>0</v>
      </c>
      <c r="BC103" s="84">
        <f>'410-08.1 - Kamery - Infor...'!F38</f>
        <v>0</v>
      </c>
      <c r="BD103" s="86">
        <f>'410-08.1 - Kamery - Infor...'!F39</f>
        <v>0</v>
      </c>
      <c r="BT103" s="22" t="s">
        <v>85</v>
      </c>
      <c r="BV103" s="22" t="s">
        <v>74</v>
      </c>
      <c r="BW103" s="22" t="s">
        <v>107</v>
      </c>
      <c r="BX103" s="22" t="s">
        <v>80</v>
      </c>
      <c r="CL103" s="22" t="s">
        <v>1</v>
      </c>
    </row>
    <row r="104" spans="1:90" s="3" customFormat="1" ht="23.25" customHeight="1">
      <c r="A104" s="81" t="s">
        <v>81</v>
      </c>
      <c r="B104" s="46"/>
      <c r="C104" s="9"/>
      <c r="D104" s="9"/>
      <c r="E104" s="183" t="s">
        <v>108</v>
      </c>
      <c r="F104" s="183"/>
      <c r="G104" s="183"/>
      <c r="H104" s="183"/>
      <c r="I104" s="183"/>
      <c r="J104" s="9"/>
      <c r="K104" s="183" t="s">
        <v>109</v>
      </c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  <c r="AD104" s="183"/>
      <c r="AE104" s="183"/>
      <c r="AF104" s="183"/>
      <c r="AG104" s="205">
        <f>'410-09.1 - Kamery - Infor...'!J32</f>
        <v>7402.52</v>
      </c>
      <c r="AH104" s="206"/>
      <c r="AI104" s="206"/>
      <c r="AJ104" s="206"/>
      <c r="AK104" s="206"/>
      <c r="AL104" s="206"/>
      <c r="AM104" s="206"/>
      <c r="AN104" s="205">
        <f>SUM(AG104,AT104)</f>
        <v>8883.02</v>
      </c>
      <c r="AO104" s="206"/>
      <c r="AP104" s="206"/>
      <c r="AQ104" s="82" t="s">
        <v>84</v>
      </c>
      <c r="AR104" s="46"/>
      <c r="AS104" s="83">
        <v>0</v>
      </c>
      <c r="AT104" s="84">
        <f>ROUND(SUM(AV104:AW104),2)</f>
        <v>1480.5</v>
      </c>
      <c r="AU104" s="85">
        <f>'410-09.1 - Kamery - Infor...'!P122</f>
        <v>0</v>
      </c>
      <c r="AV104" s="84">
        <f>'410-09.1 - Kamery - Infor...'!J35</f>
        <v>0</v>
      </c>
      <c r="AW104" s="84">
        <f>'410-09.1 - Kamery - Infor...'!J36</f>
        <v>1480.5</v>
      </c>
      <c r="AX104" s="84">
        <f>'410-09.1 - Kamery - Infor...'!J37</f>
        <v>0</v>
      </c>
      <c r="AY104" s="84">
        <f>'410-09.1 - Kamery - Infor...'!J38</f>
        <v>0</v>
      </c>
      <c r="AZ104" s="84">
        <f>'410-09.1 - Kamery - Infor...'!F35</f>
        <v>0</v>
      </c>
      <c r="BA104" s="84">
        <f>'410-09.1 - Kamery - Infor...'!F36</f>
        <v>7402.52</v>
      </c>
      <c r="BB104" s="84">
        <f>'410-09.1 - Kamery - Infor...'!F37</f>
        <v>0</v>
      </c>
      <c r="BC104" s="84">
        <f>'410-09.1 - Kamery - Infor...'!F38</f>
        <v>0</v>
      </c>
      <c r="BD104" s="86">
        <f>'410-09.1 - Kamery - Infor...'!F39</f>
        <v>0</v>
      </c>
      <c r="BT104" s="22" t="s">
        <v>85</v>
      </c>
      <c r="BV104" s="22" t="s">
        <v>74</v>
      </c>
      <c r="BW104" s="22" t="s">
        <v>110</v>
      </c>
      <c r="BX104" s="22" t="s">
        <v>80</v>
      </c>
      <c r="CL104" s="22" t="s">
        <v>1</v>
      </c>
    </row>
    <row r="105" spans="1:90" s="3" customFormat="1" ht="23.25" customHeight="1">
      <c r="A105" s="81" t="s">
        <v>81</v>
      </c>
      <c r="B105" s="46"/>
      <c r="C105" s="9"/>
      <c r="D105" s="9"/>
      <c r="E105" s="183" t="s">
        <v>111</v>
      </c>
      <c r="F105" s="183"/>
      <c r="G105" s="183"/>
      <c r="H105" s="183"/>
      <c r="I105" s="183"/>
      <c r="J105" s="9"/>
      <c r="K105" s="183" t="s">
        <v>112</v>
      </c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205">
        <f>'410-10.1 - Kamery - Infor...'!J32</f>
        <v>5125.6400000000003</v>
      </c>
      <c r="AH105" s="206"/>
      <c r="AI105" s="206"/>
      <c r="AJ105" s="206"/>
      <c r="AK105" s="206"/>
      <c r="AL105" s="206"/>
      <c r="AM105" s="206"/>
      <c r="AN105" s="205">
        <f>SUM(AG105,AT105)</f>
        <v>6150.77</v>
      </c>
      <c r="AO105" s="206"/>
      <c r="AP105" s="206"/>
      <c r="AQ105" s="82" t="s">
        <v>84</v>
      </c>
      <c r="AR105" s="46"/>
      <c r="AS105" s="87">
        <v>0</v>
      </c>
      <c r="AT105" s="88">
        <f>ROUND(SUM(AV105:AW105),2)</f>
        <v>1025.1300000000001</v>
      </c>
      <c r="AU105" s="89">
        <f>'410-10.1 - Kamery - Infor...'!P122</f>
        <v>0</v>
      </c>
      <c r="AV105" s="88">
        <f>'410-10.1 - Kamery - Infor...'!J35</f>
        <v>0</v>
      </c>
      <c r="AW105" s="88">
        <f>'410-10.1 - Kamery - Infor...'!J36</f>
        <v>1025.1300000000001</v>
      </c>
      <c r="AX105" s="88">
        <f>'410-10.1 - Kamery - Infor...'!J37</f>
        <v>0</v>
      </c>
      <c r="AY105" s="88">
        <f>'410-10.1 - Kamery - Infor...'!J38</f>
        <v>0</v>
      </c>
      <c r="AZ105" s="88">
        <f>'410-10.1 - Kamery - Infor...'!F35</f>
        <v>0</v>
      </c>
      <c r="BA105" s="88">
        <f>'410-10.1 - Kamery - Infor...'!F36</f>
        <v>5125.6400000000003</v>
      </c>
      <c r="BB105" s="88">
        <f>'410-10.1 - Kamery - Infor...'!F37</f>
        <v>0</v>
      </c>
      <c r="BC105" s="88">
        <f>'410-10.1 - Kamery - Infor...'!F38</f>
        <v>0</v>
      </c>
      <c r="BD105" s="90">
        <f>'410-10.1 - Kamery - Infor...'!F39</f>
        <v>0</v>
      </c>
      <c r="BT105" s="22" t="s">
        <v>85</v>
      </c>
      <c r="BV105" s="22" t="s">
        <v>74</v>
      </c>
      <c r="BW105" s="22" t="s">
        <v>113</v>
      </c>
      <c r="BX105" s="22" t="s">
        <v>80</v>
      </c>
      <c r="CL105" s="22" t="s">
        <v>1</v>
      </c>
    </row>
    <row r="106" spans="1:90" s="1" customFormat="1" ht="30" customHeight="1">
      <c r="B106" s="27"/>
      <c r="AR106" s="27"/>
    </row>
    <row r="107" spans="1:90" s="1" customFormat="1" ht="6.95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27"/>
    </row>
  </sheetData>
  <mergeCells count="80">
    <mergeCell ref="AS89:AT91"/>
    <mergeCell ref="AN105:AP105"/>
    <mergeCell ref="AG105:AM105"/>
    <mergeCell ref="AN94:AP94"/>
    <mergeCell ref="AR2:BE2"/>
    <mergeCell ref="AG101:AM101"/>
    <mergeCell ref="AG92:AM92"/>
    <mergeCell ref="AG97:AM97"/>
    <mergeCell ref="AG100:AM100"/>
    <mergeCell ref="AG95:AM95"/>
    <mergeCell ref="AG99:AM99"/>
    <mergeCell ref="AG96:AM96"/>
    <mergeCell ref="AG98:AM98"/>
    <mergeCell ref="AM90:AP90"/>
    <mergeCell ref="AM89:AP89"/>
    <mergeCell ref="AM87:AN87"/>
    <mergeCell ref="AN101:AP101"/>
    <mergeCell ref="AN100:AP100"/>
    <mergeCell ref="AN99:AP99"/>
    <mergeCell ref="AN95:AP95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K96:AF96"/>
    <mergeCell ref="L85:AO85"/>
    <mergeCell ref="E105:I105"/>
    <mergeCell ref="K105:AF105"/>
    <mergeCell ref="AG94:AM94"/>
    <mergeCell ref="AG103:AM103"/>
    <mergeCell ref="AG104:AM104"/>
    <mergeCell ref="AG102:AM102"/>
    <mergeCell ref="AN102:AP102"/>
    <mergeCell ref="AN104:AP104"/>
    <mergeCell ref="AN103:AP103"/>
    <mergeCell ref="AN96:AP96"/>
    <mergeCell ref="AN98:AP98"/>
    <mergeCell ref="AN92:AP92"/>
    <mergeCell ref="AN97:AP97"/>
    <mergeCell ref="K102:AF102"/>
    <mergeCell ref="K103:AF103"/>
    <mergeCell ref="K99:AF99"/>
    <mergeCell ref="K97:AF97"/>
    <mergeCell ref="K104:AF104"/>
    <mergeCell ref="C92:G92"/>
    <mergeCell ref="D95:H95"/>
    <mergeCell ref="E104:I104"/>
    <mergeCell ref="E98:I98"/>
    <mergeCell ref="E103:I103"/>
    <mergeCell ref="E96:I96"/>
    <mergeCell ref="E102:I102"/>
    <mergeCell ref="E101:I101"/>
    <mergeCell ref="E97:I97"/>
    <mergeCell ref="E99:I99"/>
    <mergeCell ref="E100:I100"/>
    <mergeCell ref="I92:AF92"/>
    <mergeCell ref="J95:AF95"/>
    <mergeCell ref="K98:AF98"/>
    <mergeCell ref="K101:AF101"/>
    <mergeCell ref="K100:AF100"/>
  </mergeCells>
  <hyperlinks>
    <hyperlink ref="A96" location="'410-01.1 - Kamery - Infor...'!C2" display="/" xr:uid="{00000000-0004-0000-0000-000000000000}"/>
    <hyperlink ref="A97" location="'410-02.1 - Kamery - Infor...'!C2" display="/" xr:uid="{00000000-0004-0000-0000-000001000000}"/>
    <hyperlink ref="A98" location="'410-03.1 - Kamery - Infor...'!C2" display="/" xr:uid="{00000000-0004-0000-0000-000002000000}"/>
    <hyperlink ref="A99" location="'410-04.1 - Kamery - Infor...'!C2" display="/" xr:uid="{00000000-0004-0000-0000-000003000000}"/>
    <hyperlink ref="A100" location="'410-05.1 - Kamery - Infor...'!C2" display="/" xr:uid="{00000000-0004-0000-0000-000004000000}"/>
    <hyperlink ref="A101" location="'410-06.1 - Kamery - Infor...'!C2" display="/" xr:uid="{00000000-0004-0000-0000-000005000000}"/>
    <hyperlink ref="A102" location="'410-07.1 - Kamery - Infor...'!C2" display="/" xr:uid="{00000000-0004-0000-0000-000006000000}"/>
    <hyperlink ref="A103" location="'410-08.1 - Kamery - Infor...'!C2" display="/" xr:uid="{00000000-0004-0000-0000-000007000000}"/>
    <hyperlink ref="A104" location="'410-09.1 - Kamery - Infor...'!C2" display="/" xr:uid="{00000000-0004-0000-0000-000008000000}"/>
    <hyperlink ref="A105" location="'410-10.1 - Kamery - Infor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86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118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16571.259999999998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16571.259999999998</v>
      </c>
      <c r="I36" s="97">
        <v>0.2</v>
      </c>
      <c r="J36" s="84">
        <f>ROUND(((SUM(BF122:BF141))*I36),  2)</f>
        <v>3314.25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19885.509999999998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410-01.1 - Kamery - Informačný a kamerový systém - Slanecká - Zastávky Levočská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16571.259999999998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16571.259999999998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16571.259999999998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410-01.1 - Kamery - Informačný a kamerový systém - Slanecká - Zastávky Levočská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16571.259999999998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16571.259999999998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16571.259999999998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16571.259999999998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16571.259999999998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16571.259999999998</v>
      </c>
    </row>
    <row r="125" spans="2:65" s="1" customFormat="1" ht="24.2" customHeight="1">
      <c r="B125" s="137"/>
      <c r="C125" s="138" t="s">
        <v>143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1</v>
      </c>
      <c r="I125" s="143">
        <v>297.5</v>
      </c>
      <c r="J125" s="143">
        <f>ROUND(I125*H125,2)</f>
        <v>297.5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297.5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297.5</v>
      </c>
      <c r="BL125" s="15" t="s">
        <v>148</v>
      </c>
      <c r="BM125" s="149" t="s">
        <v>149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155</v>
      </c>
      <c r="H130" s="160">
        <v>1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66.75" customHeight="1">
      <c r="B131" s="137"/>
      <c r="C131" s="163" t="s">
        <v>156</v>
      </c>
      <c r="D131" s="163" t="s">
        <v>138</v>
      </c>
      <c r="E131" s="164" t="s">
        <v>157</v>
      </c>
      <c r="F131" s="165" t="s">
        <v>158</v>
      </c>
      <c r="G131" s="166" t="s">
        <v>147</v>
      </c>
      <c r="H131" s="167">
        <v>1</v>
      </c>
      <c r="I131" s="168">
        <v>2550</v>
      </c>
      <c r="J131" s="168">
        <f>ROUND(I131*H131,2)</f>
        <v>2550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2550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2550</v>
      </c>
      <c r="BL131" s="15" t="s">
        <v>148</v>
      </c>
      <c r="BM131" s="149" t="s">
        <v>160</v>
      </c>
    </row>
    <row r="132" spans="2:65" s="1" customFormat="1" ht="24.2" customHeight="1">
      <c r="B132" s="137"/>
      <c r="C132" s="163" t="s">
        <v>161</v>
      </c>
      <c r="D132" s="163" t="s">
        <v>138</v>
      </c>
      <c r="E132" s="164" t="s">
        <v>162</v>
      </c>
      <c r="F132" s="165" t="s">
        <v>163</v>
      </c>
      <c r="G132" s="166" t="s">
        <v>147</v>
      </c>
      <c r="H132" s="167">
        <v>1</v>
      </c>
      <c r="I132" s="168">
        <v>55.08</v>
      </c>
      <c r="J132" s="168">
        <f>ROUND(I132*H132,2)</f>
        <v>55.08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55.08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55.08</v>
      </c>
      <c r="BL132" s="15" t="s">
        <v>148</v>
      </c>
      <c r="BM132" s="149" t="s">
        <v>164</v>
      </c>
    </row>
    <row r="133" spans="2:65" s="1" customFormat="1" ht="24.2" customHeight="1">
      <c r="B133" s="137"/>
      <c r="C133" s="163" t="s">
        <v>165</v>
      </c>
      <c r="D133" s="163" t="s">
        <v>138</v>
      </c>
      <c r="E133" s="164" t="s">
        <v>166</v>
      </c>
      <c r="F133" s="165" t="s">
        <v>167</v>
      </c>
      <c r="G133" s="166" t="s">
        <v>147</v>
      </c>
      <c r="H133" s="167">
        <v>1</v>
      </c>
      <c r="I133" s="168">
        <v>195.6</v>
      </c>
      <c r="J133" s="168">
        <f>ROUND(I133*H133,2)</f>
        <v>195.6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195.6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195.6</v>
      </c>
      <c r="BL133" s="15" t="s">
        <v>148</v>
      </c>
      <c r="BM133" s="149" t="s">
        <v>168</v>
      </c>
    </row>
    <row r="134" spans="2:65" s="1" customFormat="1" ht="44.25" customHeight="1">
      <c r="B134" s="137"/>
      <c r="C134" s="163" t="s">
        <v>169</v>
      </c>
      <c r="D134" s="163" t="s">
        <v>138</v>
      </c>
      <c r="E134" s="164" t="s">
        <v>170</v>
      </c>
      <c r="F134" s="165" t="s">
        <v>171</v>
      </c>
      <c r="G134" s="166" t="s">
        <v>147</v>
      </c>
      <c r="H134" s="167">
        <v>1</v>
      </c>
      <c r="I134" s="168">
        <v>97.92</v>
      </c>
      <c r="J134" s="168">
        <f>ROUND(I134*H134,2)</f>
        <v>97.92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97.92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97.92</v>
      </c>
      <c r="BL134" s="15" t="s">
        <v>148</v>
      </c>
      <c r="BM134" s="149" t="s">
        <v>172</v>
      </c>
    </row>
    <row r="135" spans="2:65" s="1" customFormat="1" ht="37.9" customHeight="1">
      <c r="B135" s="137"/>
      <c r="C135" s="163" t="s">
        <v>173</v>
      </c>
      <c r="D135" s="163" t="s">
        <v>138</v>
      </c>
      <c r="E135" s="164" t="s">
        <v>174</v>
      </c>
      <c r="F135" s="165" t="s">
        <v>175</v>
      </c>
      <c r="G135" s="166" t="s">
        <v>147</v>
      </c>
      <c r="H135" s="167">
        <v>1</v>
      </c>
      <c r="I135" s="168">
        <v>233.76</v>
      </c>
      <c r="J135" s="168">
        <f>ROUND(I135*H135,2)</f>
        <v>233.76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233.76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233.76</v>
      </c>
      <c r="BL135" s="15" t="s">
        <v>148</v>
      </c>
      <c r="BM135" s="149" t="s">
        <v>176</v>
      </c>
    </row>
    <row r="136" spans="2:65" s="1" customFormat="1" ht="24.2" customHeight="1">
      <c r="B136" s="137"/>
      <c r="C136" s="138" t="s">
        <v>177</v>
      </c>
      <c r="D136" s="138" t="s">
        <v>144</v>
      </c>
      <c r="E136" s="139" t="s">
        <v>178</v>
      </c>
      <c r="F136" s="140" t="s">
        <v>179</v>
      </c>
      <c r="G136" s="141" t="s">
        <v>147</v>
      </c>
      <c r="H136" s="142">
        <v>1</v>
      </c>
      <c r="I136" s="143">
        <v>271.39999999999998</v>
      </c>
      <c r="J136" s="143">
        <f>ROUND(I136*H136,2)</f>
        <v>271.39999999999998</v>
      </c>
      <c r="K136" s="144"/>
      <c r="L136" s="27"/>
      <c r="M136" s="145" t="s">
        <v>1</v>
      </c>
      <c r="N136" s="146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148</v>
      </c>
      <c r="AT136" s="149" t="s">
        <v>144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271.39999999999998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271.39999999999998</v>
      </c>
      <c r="BL136" s="15" t="s">
        <v>148</v>
      </c>
      <c r="BM136" s="149" t="s">
        <v>180</v>
      </c>
    </row>
    <row r="137" spans="2:65" s="12" customFormat="1">
      <c r="B137" s="151"/>
      <c r="D137" s="152" t="s">
        <v>150</v>
      </c>
      <c r="E137" s="153" t="s">
        <v>1</v>
      </c>
      <c r="F137" s="154" t="s">
        <v>151</v>
      </c>
      <c r="H137" s="153" t="s">
        <v>1</v>
      </c>
      <c r="L137" s="151"/>
      <c r="M137" s="155"/>
      <c r="T137" s="156"/>
      <c r="AT137" s="153" t="s">
        <v>150</v>
      </c>
      <c r="AU137" s="153" t="s">
        <v>85</v>
      </c>
      <c r="AV137" s="12" t="s">
        <v>79</v>
      </c>
      <c r="AW137" s="12" t="s">
        <v>29</v>
      </c>
      <c r="AX137" s="12" t="s">
        <v>72</v>
      </c>
      <c r="AY137" s="153" t="s">
        <v>140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181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182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3" customFormat="1">
      <c r="B140" s="157"/>
      <c r="D140" s="152" t="s">
        <v>150</v>
      </c>
      <c r="E140" s="158" t="s">
        <v>1</v>
      </c>
      <c r="F140" s="159" t="s">
        <v>155</v>
      </c>
      <c r="H140" s="160">
        <v>1</v>
      </c>
      <c r="L140" s="157"/>
      <c r="M140" s="161"/>
      <c r="T140" s="162"/>
      <c r="AT140" s="158" t="s">
        <v>150</v>
      </c>
      <c r="AU140" s="158" t="s">
        <v>85</v>
      </c>
      <c r="AV140" s="13" t="s">
        <v>85</v>
      </c>
      <c r="AW140" s="13" t="s">
        <v>29</v>
      </c>
      <c r="AX140" s="13" t="s">
        <v>79</v>
      </c>
      <c r="AY140" s="158" t="s">
        <v>140</v>
      </c>
    </row>
    <row r="141" spans="2:65" s="1" customFormat="1" ht="66.75" customHeight="1">
      <c r="B141" s="137"/>
      <c r="C141" s="163" t="s">
        <v>183</v>
      </c>
      <c r="D141" s="163" t="s">
        <v>138</v>
      </c>
      <c r="E141" s="164" t="s">
        <v>184</v>
      </c>
      <c r="F141" s="165" t="s">
        <v>185</v>
      </c>
      <c r="G141" s="166" t="s">
        <v>147</v>
      </c>
      <c r="H141" s="167">
        <v>1</v>
      </c>
      <c r="I141" s="168">
        <v>12870</v>
      </c>
      <c r="J141" s="168">
        <f>ROUND(I141*H141,2)</f>
        <v>12870</v>
      </c>
      <c r="K141" s="169"/>
      <c r="L141" s="170"/>
      <c r="M141" s="173" t="s">
        <v>1</v>
      </c>
      <c r="N141" s="174" t="s">
        <v>38</v>
      </c>
      <c r="O141" s="175">
        <v>0</v>
      </c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AR141" s="149" t="s">
        <v>159</v>
      </c>
      <c r="AT141" s="149" t="s">
        <v>138</v>
      </c>
      <c r="AU141" s="149" t="s">
        <v>85</v>
      </c>
      <c r="AY141" s="15" t="s">
        <v>140</v>
      </c>
      <c r="BE141" s="150">
        <f>IF(N141="základná",J141,0)</f>
        <v>0</v>
      </c>
      <c r="BF141" s="150">
        <f>IF(N141="znížená",J141,0)</f>
        <v>12870</v>
      </c>
      <c r="BG141" s="150">
        <f>IF(N141="zákl. prenesená",J141,0)</f>
        <v>0</v>
      </c>
      <c r="BH141" s="150">
        <f>IF(N141="zníž. prenesená",J141,0)</f>
        <v>0</v>
      </c>
      <c r="BI141" s="150">
        <f>IF(N141="nulová",J141,0)</f>
        <v>0</v>
      </c>
      <c r="BJ141" s="15" t="s">
        <v>85</v>
      </c>
      <c r="BK141" s="150">
        <f>ROUND(I141*H141,2)</f>
        <v>12870</v>
      </c>
      <c r="BL141" s="15" t="s">
        <v>148</v>
      </c>
      <c r="BM141" s="149" t="s">
        <v>186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1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89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187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5125.6400000000003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5125.6400000000003</v>
      </c>
      <c r="I36" s="97">
        <v>0.2</v>
      </c>
      <c r="J36" s="84">
        <f>ROUND(((SUM(BF122:BF141))*I36),  2)</f>
        <v>1025.1300000000001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6150.77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410-02.1 - Kamery - Informačný a kamerový systém - Slanecká - Križovatka Textilná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5125.6400000000003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5125.6400000000003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5125.6400000000003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410-02.1 - Kamery - Informačný a kamerový systém - Slanecká - Križovatka Textilná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5125.6400000000003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5125.6400000000003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5125.6400000000003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5125.6400000000003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5125.6400000000003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5125.6400000000003</v>
      </c>
    </row>
    <row r="125" spans="2:65" s="1" customFormat="1" ht="24.2" customHeight="1">
      <c r="B125" s="137"/>
      <c r="C125" s="138" t="s">
        <v>188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2</v>
      </c>
      <c r="I125" s="143">
        <v>297.5</v>
      </c>
      <c r="J125" s="143">
        <f>ROUND(I125*H125,2)</f>
        <v>595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595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595</v>
      </c>
      <c r="BL125" s="15" t="s">
        <v>148</v>
      </c>
      <c r="BM125" s="149" t="s">
        <v>189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190</v>
      </c>
      <c r="H130" s="160">
        <v>2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76.349999999999994" customHeight="1">
      <c r="B131" s="137"/>
      <c r="C131" s="163" t="s">
        <v>191</v>
      </c>
      <c r="D131" s="163" t="s">
        <v>138</v>
      </c>
      <c r="E131" s="164" t="s">
        <v>192</v>
      </c>
      <c r="F131" s="165" t="s">
        <v>193</v>
      </c>
      <c r="G131" s="166" t="s">
        <v>147</v>
      </c>
      <c r="H131" s="167">
        <v>2</v>
      </c>
      <c r="I131" s="168">
        <v>1185.48</v>
      </c>
      <c r="J131" s="168">
        <f>ROUND(I131*H131,2)</f>
        <v>2370.96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2370.96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2370.96</v>
      </c>
      <c r="BL131" s="15" t="s">
        <v>148</v>
      </c>
      <c r="BM131" s="149" t="s">
        <v>194</v>
      </c>
    </row>
    <row r="132" spans="2:65" s="1" customFormat="1" ht="44.25" customHeight="1">
      <c r="B132" s="137"/>
      <c r="C132" s="163" t="s">
        <v>195</v>
      </c>
      <c r="D132" s="163" t="s">
        <v>138</v>
      </c>
      <c r="E132" s="164" t="s">
        <v>196</v>
      </c>
      <c r="F132" s="165" t="s">
        <v>197</v>
      </c>
      <c r="G132" s="166" t="s">
        <v>147</v>
      </c>
      <c r="H132" s="167">
        <v>2</v>
      </c>
      <c r="I132" s="168">
        <v>190.56</v>
      </c>
      <c r="J132" s="168">
        <f>ROUND(I132*H132,2)</f>
        <v>381.12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381.12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381.12</v>
      </c>
      <c r="BL132" s="15" t="s">
        <v>148</v>
      </c>
      <c r="BM132" s="149" t="s">
        <v>198</v>
      </c>
    </row>
    <row r="133" spans="2:65" s="1" customFormat="1" ht="49.15" customHeight="1">
      <c r="B133" s="137"/>
      <c r="C133" s="163" t="s">
        <v>199</v>
      </c>
      <c r="D133" s="163" t="s">
        <v>138</v>
      </c>
      <c r="E133" s="164" t="s">
        <v>200</v>
      </c>
      <c r="F133" s="165" t="s">
        <v>201</v>
      </c>
      <c r="G133" s="166" t="s">
        <v>147</v>
      </c>
      <c r="H133" s="167">
        <v>2</v>
      </c>
      <c r="I133" s="168">
        <v>256.44</v>
      </c>
      <c r="J133" s="168">
        <f>ROUND(I133*H133,2)</f>
        <v>512.88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512.88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512.88</v>
      </c>
      <c r="BL133" s="15" t="s">
        <v>148</v>
      </c>
      <c r="BM133" s="149" t="s">
        <v>202</v>
      </c>
    </row>
    <row r="134" spans="2:65" s="1" customFormat="1" ht="24.2" customHeight="1">
      <c r="B134" s="137"/>
      <c r="C134" s="163" t="s">
        <v>203</v>
      </c>
      <c r="D134" s="163" t="s">
        <v>138</v>
      </c>
      <c r="E134" s="164" t="s">
        <v>204</v>
      </c>
      <c r="F134" s="165" t="s">
        <v>205</v>
      </c>
      <c r="G134" s="166" t="s">
        <v>147</v>
      </c>
      <c r="H134" s="167">
        <v>2</v>
      </c>
      <c r="I134" s="168">
        <v>47.4</v>
      </c>
      <c r="J134" s="168">
        <f>ROUND(I134*H134,2)</f>
        <v>94.8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94.8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94.8</v>
      </c>
      <c r="BL134" s="15" t="s">
        <v>148</v>
      </c>
      <c r="BM134" s="149" t="s">
        <v>206</v>
      </c>
    </row>
    <row r="135" spans="2:65" s="1" customFormat="1" ht="24.2" customHeight="1">
      <c r="B135" s="137"/>
      <c r="C135" s="163" t="s">
        <v>207</v>
      </c>
      <c r="D135" s="163" t="s">
        <v>138</v>
      </c>
      <c r="E135" s="164" t="s">
        <v>208</v>
      </c>
      <c r="F135" s="165" t="s">
        <v>209</v>
      </c>
      <c r="G135" s="166" t="s">
        <v>147</v>
      </c>
      <c r="H135" s="167">
        <v>2</v>
      </c>
      <c r="I135" s="168">
        <v>80.28</v>
      </c>
      <c r="J135" s="168">
        <f>ROUND(I135*H135,2)</f>
        <v>160.56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160.56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160.56</v>
      </c>
      <c r="BL135" s="15" t="s">
        <v>148</v>
      </c>
      <c r="BM135" s="149" t="s">
        <v>210</v>
      </c>
    </row>
    <row r="136" spans="2:65" s="1" customFormat="1" ht="37.9" customHeight="1">
      <c r="B136" s="137"/>
      <c r="C136" s="163" t="s">
        <v>143</v>
      </c>
      <c r="D136" s="163" t="s">
        <v>138</v>
      </c>
      <c r="E136" s="164" t="s">
        <v>174</v>
      </c>
      <c r="F136" s="165" t="s">
        <v>175</v>
      </c>
      <c r="G136" s="166" t="s">
        <v>147</v>
      </c>
      <c r="H136" s="167">
        <v>2</v>
      </c>
      <c r="I136" s="168">
        <v>233.76</v>
      </c>
      <c r="J136" s="168">
        <f>ROUND(I136*H136,2)</f>
        <v>467.52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467.52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467.52</v>
      </c>
      <c r="BL136" s="15" t="s">
        <v>148</v>
      </c>
      <c r="BM136" s="149" t="s">
        <v>149</v>
      </c>
    </row>
    <row r="137" spans="2:65" s="1" customFormat="1" ht="24.2" customHeight="1">
      <c r="B137" s="137"/>
      <c r="C137" s="138" t="s">
        <v>156</v>
      </c>
      <c r="D137" s="138" t="s">
        <v>144</v>
      </c>
      <c r="E137" s="139" t="s">
        <v>178</v>
      </c>
      <c r="F137" s="140" t="s">
        <v>179</v>
      </c>
      <c r="G137" s="141" t="s">
        <v>147</v>
      </c>
      <c r="H137" s="142">
        <v>2</v>
      </c>
      <c r="I137" s="143">
        <v>271.39999999999998</v>
      </c>
      <c r="J137" s="143">
        <f>ROUND(I137*H137,2)</f>
        <v>542.79999999999995</v>
      </c>
      <c r="K137" s="144"/>
      <c r="L137" s="27"/>
      <c r="M137" s="145" t="s">
        <v>1</v>
      </c>
      <c r="N137" s="146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148</v>
      </c>
      <c r="AT137" s="149" t="s">
        <v>144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542.79999999999995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542.79999999999995</v>
      </c>
      <c r="BL137" s="15" t="s">
        <v>148</v>
      </c>
      <c r="BM137" s="149" t="s">
        <v>160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151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181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2" customFormat="1">
      <c r="B140" s="151"/>
      <c r="D140" s="152" t="s">
        <v>150</v>
      </c>
      <c r="E140" s="153" t="s">
        <v>1</v>
      </c>
      <c r="F140" s="154" t="s">
        <v>182</v>
      </c>
      <c r="H140" s="153" t="s">
        <v>1</v>
      </c>
      <c r="L140" s="151"/>
      <c r="M140" s="155"/>
      <c r="T140" s="156"/>
      <c r="AT140" s="153" t="s">
        <v>150</v>
      </c>
      <c r="AU140" s="153" t="s">
        <v>85</v>
      </c>
      <c r="AV140" s="12" t="s">
        <v>79</v>
      </c>
      <c r="AW140" s="12" t="s">
        <v>29</v>
      </c>
      <c r="AX140" s="12" t="s">
        <v>72</v>
      </c>
      <c r="AY140" s="153" t="s">
        <v>140</v>
      </c>
    </row>
    <row r="141" spans="2:65" s="13" customFormat="1">
      <c r="B141" s="157"/>
      <c r="D141" s="152" t="s">
        <v>150</v>
      </c>
      <c r="E141" s="158" t="s">
        <v>1</v>
      </c>
      <c r="F141" s="159" t="s">
        <v>190</v>
      </c>
      <c r="H141" s="160">
        <v>2</v>
      </c>
      <c r="L141" s="157"/>
      <c r="M141" s="177"/>
      <c r="N141" s="178"/>
      <c r="O141" s="178"/>
      <c r="P141" s="178"/>
      <c r="Q141" s="178"/>
      <c r="R141" s="178"/>
      <c r="S141" s="178"/>
      <c r="T141" s="179"/>
      <c r="AT141" s="158" t="s">
        <v>150</v>
      </c>
      <c r="AU141" s="158" t="s">
        <v>85</v>
      </c>
      <c r="AV141" s="13" t="s">
        <v>85</v>
      </c>
      <c r="AW141" s="13" t="s">
        <v>29</v>
      </c>
      <c r="AX141" s="13" t="s">
        <v>79</v>
      </c>
      <c r="AY141" s="158" t="s">
        <v>140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2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92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211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3701.26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ROUND((SUM(BE122:BE140)),  2)</f>
        <v>0</v>
      </c>
      <c r="G35" s="95"/>
      <c r="H35" s="95"/>
      <c r="I35" s="96">
        <v>0.2</v>
      </c>
      <c r="J35" s="94">
        <f>ROUND(((SUM(BE122:BE140))*I35),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ROUND((SUM(BF122:BF140)),  2)</f>
        <v>3701.26</v>
      </c>
      <c r="I36" s="97">
        <v>0.2</v>
      </c>
      <c r="J36" s="84">
        <f>ROUND(((SUM(BF122:BF140))*I36),  2)</f>
        <v>740.25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ROUND((SUM(BG122:BG140)),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ROUND((SUM(BH122:BH140)),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ROUND((SUM(BI122:BI140)),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4441.51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410-03.1 - Kamery - Informačný a kamerový systém - Slanecká - Zastávky Dneperská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3701.2599999999998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3701.2599999999998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3701.2599999999998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410-03.1 - Kamery - Informačný a kamerový systém - Slanecká - Zastávky Dneperská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3701.2599999999998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3701.2599999999998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3701.2599999999998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3701.2599999999998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3701.2599999999998</v>
      </c>
      <c r="L124" s="126"/>
      <c r="M124" s="130"/>
      <c r="P124" s="131">
        <f>SUM(P125:P140)</f>
        <v>0</v>
      </c>
      <c r="R124" s="131">
        <f>SUM(R125:R140)</f>
        <v>0</v>
      </c>
      <c r="T124" s="132">
        <f>SUM(T125:T140)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SUM(BK125:BK140)</f>
        <v>3701.2599999999998</v>
      </c>
    </row>
    <row r="125" spans="2:65" s="1" customFormat="1" ht="24.2" customHeight="1">
      <c r="B125" s="137"/>
      <c r="C125" s="138" t="s">
        <v>143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1</v>
      </c>
      <c r="I125" s="143">
        <v>297.5</v>
      </c>
      <c r="J125" s="143">
        <f>ROUND(I125*H125,2)</f>
        <v>297.5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297.5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297.5</v>
      </c>
      <c r="BL125" s="15" t="s">
        <v>148</v>
      </c>
      <c r="BM125" s="149" t="s">
        <v>149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155</v>
      </c>
      <c r="H130" s="160">
        <v>1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66.75" customHeight="1">
      <c r="B131" s="137"/>
      <c r="C131" s="163" t="s">
        <v>156</v>
      </c>
      <c r="D131" s="163" t="s">
        <v>138</v>
      </c>
      <c r="E131" s="164" t="s">
        <v>157</v>
      </c>
      <c r="F131" s="165" t="s">
        <v>158</v>
      </c>
      <c r="G131" s="166" t="s">
        <v>147</v>
      </c>
      <c r="H131" s="167">
        <v>1</v>
      </c>
      <c r="I131" s="168">
        <v>2550</v>
      </c>
      <c r="J131" s="168">
        <f>ROUND(I131*H131,2)</f>
        <v>2550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2550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2550</v>
      </c>
      <c r="BL131" s="15" t="s">
        <v>148</v>
      </c>
      <c r="BM131" s="149" t="s">
        <v>160</v>
      </c>
    </row>
    <row r="132" spans="2:65" s="1" customFormat="1" ht="24.2" customHeight="1">
      <c r="B132" s="137"/>
      <c r="C132" s="163" t="s">
        <v>161</v>
      </c>
      <c r="D132" s="163" t="s">
        <v>138</v>
      </c>
      <c r="E132" s="164" t="s">
        <v>162</v>
      </c>
      <c r="F132" s="165" t="s">
        <v>163</v>
      </c>
      <c r="G132" s="166" t="s">
        <v>147</v>
      </c>
      <c r="H132" s="167">
        <v>1</v>
      </c>
      <c r="I132" s="168">
        <v>55.08</v>
      </c>
      <c r="J132" s="168">
        <f>ROUND(I132*H132,2)</f>
        <v>55.08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55.08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55.08</v>
      </c>
      <c r="BL132" s="15" t="s">
        <v>148</v>
      </c>
      <c r="BM132" s="149" t="s">
        <v>164</v>
      </c>
    </row>
    <row r="133" spans="2:65" s="1" customFormat="1" ht="24.2" customHeight="1">
      <c r="B133" s="137"/>
      <c r="C133" s="163" t="s">
        <v>165</v>
      </c>
      <c r="D133" s="163" t="s">
        <v>138</v>
      </c>
      <c r="E133" s="164" t="s">
        <v>166</v>
      </c>
      <c r="F133" s="165" t="s">
        <v>167</v>
      </c>
      <c r="G133" s="166" t="s">
        <v>147</v>
      </c>
      <c r="H133" s="167">
        <v>1</v>
      </c>
      <c r="I133" s="168">
        <v>195.6</v>
      </c>
      <c r="J133" s="168">
        <f>ROUND(I133*H133,2)</f>
        <v>195.6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195.6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195.6</v>
      </c>
      <c r="BL133" s="15" t="s">
        <v>148</v>
      </c>
      <c r="BM133" s="149" t="s">
        <v>168</v>
      </c>
    </row>
    <row r="134" spans="2:65" s="1" customFormat="1" ht="44.25" customHeight="1">
      <c r="B134" s="137"/>
      <c r="C134" s="163" t="s">
        <v>169</v>
      </c>
      <c r="D134" s="163" t="s">
        <v>138</v>
      </c>
      <c r="E134" s="164" t="s">
        <v>170</v>
      </c>
      <c r="F134" s="165" t="s">
        <v>171</v>
      </c>
      <c r="G134" s="166" t="s">
        <v>147</v>
      </c>
      <c r="H134" s="167">
        <v>1</v>
      </c>
      <c r="I134" s="168">
        <v>97.92</v>
      </c>
      <c r="J134" s="168">
        <f>ROUND(I134*H134,2)</f>
        <v>97.92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97.92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97.92</v>
      </c>
      <c r="BL134" s="15" t="s">
        <v>148</v>
      </c>
      <c r="BM134" s="149" t="s">
        <v>172</v>
      </c>
    </row>
    <row r="135" spans="2:65" s="1" customFormat="1" ht="37.9" customHeight="1">
      <c r="B135" s="137"/>
      <c r="C135" s="163" t="s">
        <v>173</v>
      </c>
      <c r="D135" s="163" t="s">
        <v>138</v>
      </c>
      <c r="E135" s="164" t="s">
        <v>174</v>
      </c>
      <c r="F135" s="165" t="s">
        <v>175</v>
      </c>
      <c r="G135" s="166" t="s">
        <v>147</v>
      </c>
      <c r="H135" s="167">
        <v>1</v>
      </c>
      <c r="I135" s="168">
        <v>233.76</v>
      </c>
      <c r="J135" s="168">
        <f>ROUND(I135*H135,2)</f>
        <v>233.76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233.76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233.76</v>
      </c>
      <c r="BL135" s="15" t="s">
        <v>148</v>
      </c>
      <c r="BM135" s="149" t="s">
        <v>176</v>
      </c>
    </row>
    <row r="136" spans="2:65" s="1" customFormat="1" ht="24.2" customHeight="1">
      <c r="B136" s="137"/>
      <c r="C136" s="138" t="s">
        <v>177</v>
      </c>
      <c r="D136" s="138" t="s">
        <v>144</v>
      </c>
      <c r="E136" s="139" t="s">
        <v>178</v>
      </c>
      <c r="F136" s="140" t="s">
        <v>179</v>
      </c>
      <c r="G136" s="141" t="s">
        <v>147</v>
      </c>
      <c r="H136" s="142">
        <v>1</v>
      </c>
      <c r="I136" s="143">
        <v>271.39999999999998</v>
      </c>
      <c r="J136" s="143">
        <f>ROUND(I136*H136,2)</f>
        <v>271.39999999999998</v>
      </c>
      <c r="K136" s="144"/>
      <c r="L136" s="27"/>
      <c r="M136" s="145" t="s">
        <v>1</v>
      </c>
      <c r="N136" s="146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148</v>
      </c>
      <c r="AT136" s="149" t="s">
        <v>144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271.39999999999998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271.39999999999998</v>
      </c>
      <c r="BL136" s="15" t="s">
        <v>148</v>
      </c>
      <c r="BM136" s="149" t="s">
        <v>180</v>
      </c>
    </row>
    <row r="137" spans="2:65" s="12" customFormat="1">
      <c r="B137" s="151"/>
      <c r="D137" s="152" t="s">
        <v>150</v>
      </c>
      <c r="E137" s="153" t="s">
        <v>1</v>
      </c>
      <c r="F137" s="154" t="s">
        <v>151</v>
      </c>
      <c r="H137" s="153" t="s">
        <v>1</v>
      </c>
      <c r="L137" s="151"/>
      <c r="M137" s="155"/>
      <c r="T137" s="156"/>
      <c r="AT137" s="153" t="s">
        <v>150</v>
      </c>
      <c r="AU137" s="153" t="s">
        <v>85</v>
      </c>
      <c r="AV137" s="12" t="s">
        <v>79</v>
      </c>
      <c r="AW137" s="12" t="s">
        <v>29</v>
      </c>
      <c r="AX137" s="12" t="s">
        <v>72</v>
      </c>
      <c r="AY137" s="153" t="s">
        <v>140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181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182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3" customFormat="1">
      <c r="B140" s="157"/>
      <c r="D140" s="152" t="s">
        <v>150</v>
      </c>
      <c r="E140" s="158" t="s">
        <v>1</v>
      </c>
      <c r="F140" s="159" t="s">
        <v>155</v>
      </c>
      <c r="H140" s="160">
        <v>1</v>
      </c>
      <c r="L140" s="157"/>
      <c r="M140" s="177"/>
      <c r="N140" s="178"/>
      <c r="O140" s="178"/>
      <c r="P140" s="178"/>
      <c r="Q140" s="178"/>
      <c r="R140" s="178"/>
      <c r="S140" s="178"/>
      <c r="T140" s="179"/>
      <c r="AT140" s="158" t="s">
        <v>150</v>
      </c>
      <c r="AU140" s="158" t="s">
        <v>85</v>
      </c>
      <c r="AV140" s="13" t="s">
        <v>85</v>
      </c>
      <c r="AW140" s="13" t="s">
        <v>29</v>
      </c>
      <c r="AX140" s="13" t="s">
        <v>79</v>
      </c>
      <c r="AY140" s="158" t="s">
        <v>140</v>
      </c>
    </row>
    <row r="141" spans="2:65" s="1" customFormat="1" ht="6.95" customHeight="1"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27"/>
    </row>
  </sheetData>
  <autoFilter ref="C121:K140" xr:uid="{00000000-0009-0000-0000-000003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95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212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5125.6400000000003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5125.6400000000003</v>
      </c>
      <c r="I36" s="97">
        <v>0.2</v>
      </c>
      <c r="J36" s="84">
        <f>ROUND(((SUM(BF122:BF141))*I36),  2)</f>
        <v>1025.1300000000001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6150.77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410-04.1 - Kamery - Informačný a kamerový systém - Slanecká - Križovatka Dneperská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5125.6400000000003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5125.6400000000003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5125.6400000000003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410-04.1 - Kamery - Informačný a kamerový systém - Slanecká - Križovatka Dneperská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5125.6400000000003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5125.6400000000003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5125.6400000000003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5125.6400000000003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5125.6400000000003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5125.6400000000003</v>
      </c>
    </row>
    <row r="125" spans="2:65" s="1" customFormat="1" ht="24.2" customHeight="1">
      <c r="B125" s="137"/>
      <c r="C125" s="138" t="s">
        <v>188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2</v>
      </c>
      <c r="I125" s="143">
        <v>297.5</v>
      </c>
      <c r="J125" s="143">
        <f>ROUND(I125*H125,2)</f>
        <v>595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595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595</v>
      </c>
      <c r="BL125" s="15" t="s">
        <v>148</v>
      </c>
      <c r="BM125" s="149" t="s">
        <v>189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190</v>
      </c>
      <c r="H130" s="160">
        <v>2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76.349999999999994" customHeight="1">
      <c r="B131" s="137"/>
      <c r="C131" s="163" t="s">
        <v>191</v>
      </c>
      <c r="D131" s="163" t="s">
        <v>138</v>
      </c>
      <c r="E131" s="164" t="s">
        <v>192</v>
      </c>
      <c r="F131" s="165" t="s">
        <v>193</v>
      </c>
      <c r="G131" s="166" t="s">
        <v>147</v>
      </c>
      <c r="H131" s="167">
        <v>2</v>
      </c>
      <c r="I131" s="168">
        <v>1185.48</v>
      </c>
      <c r="J131" s="168">
        <f>ROUND(I131*H131,2)</f>
        <v>2370.96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2370.96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2370.96</v>
      </c>
      <c r="BL131" s="15" t="s">
        <v>148</v>
      </c>
      <c r="BM131" s="149" t="s">
        <v>194</v>
      </c>
    </row>
    <row r="132" spans="2:65" s="1" customFormat="1" ht="44.25" customHeight="1">
      <c r="B132" s="137"/>
      <c r="C132" s="163" t="s">
        <v>195</v>
      </c>
      <c r="D132" s="163" t="s">
        <v>138</v>
      </c>
      <c r="E132" s="164" t="s">
        <v>196</v>
      </c>
      <c r="F132" s="165" t="s">
        <v>197</v>
      </c>
      <c r="G132" s="166" t="s">
        <v>147</v>
      </c>
      <c r="H132" s="167">
        <v>2</v>
      </c>
      <c r="I132" s="168">
        <v>190.56</v>
      </c>
      <c r="J132" s="168">
        <f>ROUND(I132*H132,2)</f>
        <v>381.12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381.12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381.12</v>
      </c>
      <c r="BL132" s="15" t="s">
        <v>148</v>
      </c>
      <c r="BM132" s="149" t="s">
        <v>198</v>
      </c>
    </row>
    <row r="133" spans="2:65" s="1" customFormat="1" ht="49.15" customHeight="1">
      <c r="B133" s="137"/>
      <c r="C133" s="163" t="s">
        <v>199</v>
      </c>
      <c r="D133" s="163" t="s">
        <v>138</v>
      </c>
      <c r="E133" s="164" t="s">
        <v>200</v>
      </c>
      <c r="F133" s="165" t="s">
        <v>201</v>
      </c>
      <c r="G133" s="166" t="s">
        <v>147</v>
      </c>
      <c r="H133" s="167">
        <v>2</v>
      </c>
      <c r="I133" s="168">
        <v>256.44</v>
      </c>
      <c r="J133" s="168">
        <f>ROUND(I133*H133,2)</f>
        <v>512.88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512.88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512.88</v>
      </c>
      <c r="BL133" s="15" t="s">
        <v>148</v>
      </c>
      <c r="BM133" s="149" t="s">
        <v>202</v>
      </c>
    </row>
    <row r="134" spans="2:65" s="1" customFormat="1" ht="24.2" customHeight="1">
      <c r="B134" s="137"/>
      <c r="C134" s="163" t="s">
        <v>203</v>
      </c>
      <c r="D134" s="163" t="s">
        <v>138</v>
      </c>
      <c r="E134" s="164" t="s">
        <v>204</v>
      </c>
      <c r="F134" s="165" t="s">
        <v>205</v>
      </c>
      <c r="G134" s="166" t="s">
        <v>147</v>
      </c>
      <c r="H134" s="167">
        <v>2</v>
      </c>
      <c r="I134" s="168">
        <v>47.4</v>
      </c>
      <c r="J134" s="168">
        <f>ROUND(I134*H134,2)</f>
        <v>94.8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94.8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94.8</v>
      </c>
      <c r="BL134" s="15" t="s">
        <v>148</v>
      </c>
      <c r="BM134" s="149" t="s">
        <v>206</v>
      </c>
    </row>
    <row r="135" spans="2:65" s="1" customFormat="1" ht="24.2" customHeight="1">
      <c r="B135" s="137"/>
      <c r="C135" s="163" t="s">
        <v>207</v>
      </c>
      <c r="D135" s="163" t="s">
        <v>138</v>
      </c>
      <c r="E135" s="164" t="s">
        <v>208</v>
      </c>
      <c r="F135" s="165" t="s">
        <v>209</v>
      </c>
      <c r="G135" s="166" t="s">
        <v>147</v>
      </c>
      <c r="H135" s="167">
        <v>2</v>
      </c>
      <c r="I135" s="168">
        <v>80.28</v>
      </c>
      <c r="J135" s="168">
        <f>ROUND(I135*H135,2)</f>
        <v>160.56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160.56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160.56</v>
      </c>
      <c r="BL135" s="15" t="s">
        <v>148</v>
      </c>
      <c r="BM135" s="149" t="s">
        <v>210</v>
      </c>
    </row>
    <row r="136" spans="2:65" s="1" customFormat="1" ht="37.9" customHeight="1">
      <c r="B136" s="137"/>
      <c r="C136" s="163" t="s">
        <v>143</v>
      </c>
      <c r="D136" s="163" t="s">
        <v>138</v>
      </c>
      <c r="E136" s="164" t="s">
        <v>174</v>
      </c>
      <c r="F136" s="165" t="s">
        <v>175</v>
      </c>
      <c r="G136" s="166" t="s">
        <v>147</v>
      </c>
      <c r="H136" s="167">
        <v>2</v>
      </c>
      <c r="I136" s="168">
        <v>233.76</v>
      </c>
      <c r="J136" s="168">
        <f>ROUND(I136*H136,2)</f>
        <v>467.52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467.52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467.52</v>
      </c>
      <c r="BL136" s="15" t="s">
        <v>148</v>
      </c>
      <c r="BM136" s="149" t="s">
        <v>149</v>
      </c>
    </row>
    <row r="137" spans="2:65" s="1" customFormat="1" ht="24.2" customHeight="1">
      <c r="B137" s="137"/>
      <c r="C137" s="138" t="s">
        <v>156</v>
      </c>
      <c r="D137" s="138" t="s">
        <v>144</v>
      </c>
      <c r="E137" s="139" t="s">
        <v>178</v>
      </c>
      <c r="F137" s="140" t="s">
        <v>179</v>
      </c>
      <c r="G137" s="141" t="s">
        <v>147</v>
      </c>
      <c r="H137" s="142">
        <v>2</v>
      </c>
      <c r="I137" s="143">
        <v>271.39999999999998</v>
      </c>
      <c r="J137" s="143">
        <f>ROUND(I137*H137,2)</f>
        <v>542.79999999999995</v>
      </c>
      <c r="K137" s="144"/>
      <c r="L137" s="27"/>
      <c r="M137" s="145" t="s">
        <v>1</v>
      </c>
      <c r="N137" s="146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148</v>
      </c>
      <c r="AT137" s="149" t="s">
        <v>144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542.79999999999995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542.79999999999995</v>
      </c>
      <c r="BL137" s="15" t="s">
        <v>148</v>
      </c>
      <c r="BM137" s="149" t="s">
        <v>160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151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181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2" customFormat="1">
      <c r="B140" s="151"/>
      <c r="D140" s="152" t="s">
        <v>150</v>
      </c>
      <c r="E140" s="153" t="s">
        <v>1</v>
      </c>
      <c r="F140" s="154" t="s">
        <v>182</v>
      </c>
      <c r="H140" s="153" t="s">
        <v>1</v>
      </c>
      <c r="L140" s="151"/>
      <c r="M140" s="155"/>
      <c r="T140" s="156"/>
      <c r="AT140" s="153" t="s">
        <v>150</v>
      </c>
      <c r="AU140" s="153" t="s">
        <v>85</v>
      </c>
      <c r="AV140" s="12" t="s">
        <v>79</v>
      </c>
      <c r="AW140" s="12" t="s">
        <v>29</v>
      </c>
      <c r="AX140" s="12" t="s">
        <v>72</v>
      </c>
      <c r="AY140" s="153" t="s">
        <v>140</v>
      </c>
    </row>
    <row r="141" spans="2:65" s="13" customFormat="1">
      <c r="B141" s="157"/>
      <c r="D141" s="152" t="s">
        <v>150</v>
      </c>
      <c r="E141" s="158" t="s">
        <v>1</v>
      </c>
      <c r="F141" s="159" t="s">
        <v>190</v>
      </c>
      <c r="H141" s="160">
        <v>2</v>
      </c>
      <c r="L141" s="157"/>
      <c r="M141" s="177"/>
      <c r="N141" s="178"/>
      <c r="O141" s="178"/>
      <c r="P141" s="178"/>
      <c r="Q141" s="178"/>
      <c r="R141" s="178"/>
      <c r="S141" s="178"/>
      <c r="T141" s="179"/>
      <c r="AT141" s="158" t="s">
        <v>150</v>
      </c>
      <c r="AU141" s="158" t="s">
        <v>85</v>
      </c>
      <c r="AV141" s="13" t="s">
        <v>85</v>
      </c>
      <c r="AW141" s="13" t="s">
        <v>29</v>
      </c>
      <c r="AX141" s="13" t="s">
        <v>79</v>
      </c>
      <c r="AY141" s="158" t="s">
        <v>140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98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213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5125.6400000000003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5125.6400000000003</v>
      </c>
      <c r="I36" s="97">
        <v>0.2</v>
      </c>
      <c r="J36" s="84">
        <f>ROUND(((SUM(BF122:BF141))*I36),  2)</f>
        <v>1025.1300000000001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6150.77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410-05.1 - Kamery - Informačný a kamerový systém - Slanecká - Križovatka Napájadlá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5125.6400000000003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5125.6400000000003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5125.6400000000003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410-05.1 - Kamery - Informačný a kamerový systém - Slanecká - Križovatka Napájadlá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5125.6400000000003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5125.6400000000003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5125.6400000000003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5125.6400000000003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5125.6400000000003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5125.6400000000003</v>
      </c>
    </row>
    <row r="125" spans="2:65" s="1" customFormat="1" ht="24.2" customHeight="1">
      <c r="B125" s="137"/>
      <c r="C125" s="138" t="s">
        <v>188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2</v>
      </c>
      <c r="I125" s="143">
        <v>297.5</v>
      </c>
      <c r="J125" s="143">
        <f>ROUND(I125*H125,2)</f>
        <v>595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595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595</v>
      </c>
      <c r="BL125" s="15" t="s">
        <v>148</v>
      </c>
      <c r="BM125" s="149" t="s">
        <v>189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190</v>
      </c>
      <c r="H130" s="160">
        <v>2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76.349999999999994" customHeight="1">
      <c r="B131" s="137"/>
      <c r="C131" s="163" t="s">
        <v>191</v>
      </c>
      <c r="D131" s="163" t="s">
        <v>138</v>
      </c>
      <c r="E131" s="164" t="s">
        <v>192</v>
      </c>
      <c r="F131" s="165" t="s">
        <v>193</v>
      </c>
      <c r="G131" s="166" t="s">
        <v>147</v>
      </c>
      <c r="H131" s="167">
        <v>2</v>
      </c>
      <c r="I131" s="168">
        <v>1185.48</v>
      </c>
      <c r="J131" s="168">
        <f>ROUND(I131*H131,2)</f>
        <v>2370.96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2370.96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2370.96</v>
      </c>
      <c r="BL131" s="15" t="s">
        <v>148</v>
      </c>
      <c r="BM131" s="149" t="s">
        <v>194</v>
      </c>
    </row>
    <row r="132" spans="2:65" s="1" customFormat="1" ht="44.25" customHeight="1">
      <c r="B132" s="137"/>
      <c r="C132" s="163" t="s">
        <v>195</v>
      </c>
      <c r="D132" s="163" t="s">
        <v>138</v>
      </c>
      <c r="E132" s="164" t="s">
        <v>196</v>
      </c>
      <c r="F132" s="165" t="s">
        <v>197</v>
      </c>
      <c r="G132" s="166" t="s">
        <v>147</v>
      </c>
      <c r="H132" s="167">
        <v>2</v>
      </c>
      <c r="I132" s="168">
        <v>190.56</v>
      </c>
      <c r="J132" s="168">
        <f>ROUND(I132*H132,2)</f>
        <v>381.12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381.12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381.12</v>
      </c>
      <c r="BL132" s="15" t="s">
        <v>148</v>
      </c>
      <c r="BM132" s="149" t="s">
        <v>198</v>
      </c>
    </row>
    <row r="133" spans="2:65" s="1" customFormat="1" ht="49.15" customHeight="1">
      <c r="B133" s="137"/>
      <c r="C133" s="163" t="s">
        <v>199</v>
      </c>
      <c r="D133" s="163" t="s">
        <v>138</v>
      </c>
      <c r="E133" s="164" t="s">
        <v>200</v>
      </c>
      <c r="F133" s="165" t="s">
        <v>201</v>
      </c>
      <c r="G133" s="166" t="s">
        <v>147</v>
      </c>
      <c r="H133" s="167">
        <v>2</v>
      </c>
      <c r="I133" s="168">
        <v>256.44</v>
      </c>
      <c r="J133" s="168">
        <f>ROUND(I133*H133,2)</f>
        <v>512.88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512.88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512.88</v>
      </c>
      <c r="BL133" s="15" t="s">
        <v>148</v>
      </c>
      <c r="BM133" s="149" t="s">
        <v>202</v>
      </c>
    </row>
    <row r="134" spans="2:65" s="1" customFormat="1" ht="24.2" customHeight="1">
      <c r="B134" s="137"/>
      <c r="C134" s="163" t="s">
        <v>203</v>
      </c>
      <c r="D134" s="163" t="s">
        <v>138</v>
      </c>
      <c r="E134" s="164" t="s">
        <v>204</v>
      </c>
      <c r="F134" s="165" t="s">
        <v>205</v>
      </c>
      <c r="G134" s="166" t="s">
        <v>147</v>
      </c>
      <c r="H134" s="167">
        <v>2</v>
      </c>
      <c r="I134" s="168">
        <v>47.4</v>
      </c>
      <c r="J134" s="168">
        <f>ROUND(I134*H134,2)</f>
        <v>94.8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94.8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94.8</v>
      </c>
      <c r="BL134" s="15" t="s">
        <v>148</v>
      </c>
      <c r="BM134" s="149" t="s">
        <v>206</v>
      </c>
    </row>
    <row r="135" spans="2:65" s="1" customFormat="1" ht="24.2" customHeight="1">
      <c r="B135" s="137"/>
      <c r="C135" s="163" t="s">
        <v>207</v>
      </c>
      <c r="D135" s="163" t="s">
        <v>138</v>
      </c>
      <c r="E135" s="164" t="s">
        <v>208</v>
      </c>
      <c r="F135" s="165" t="s">
        <v>209</v>
      </c>
      <c r="G135" s="166" t="s">
        <v>147</v>
      </c>
      <c r="H135" s="167">
        <v>2</v>
      </c>
      <c r="I135" s="168">
        <v>80.28</v>
      </c>
      <c r="J135" s="168">
        <f>ROUND(I135*H135,2)</f>
        <v>160.56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160.56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160.56</v>
      </c>
      <c r="BL135" s="15" t="s">
        <v>148</v>
      </c>
      <c r="BM135" s="149" t="s">
        <v>210</v>
      </c>
    </row>
    <row r="136" spans="2:65" s="1" customFormat="1" ht="37.9" customHeight="1">
      <c r="B136" s="137"/>
      <c r="C136" s="163" t="s">
        <v>143</v>
      </c>
      <c r="D136" s="163" t="s">
        <v>138</v>
      </c>
      <c r="E136" s="164" t="s">
        <v>174</v>
      </c>
      <c r="F136" s="165" t="s">
        <v>175</v>
      </c>
      <c r="G136" s="166" t="s">
        <v>147</v>
      </c>
      <c r="H136" s="167">
        <v>2</v>
      </c>
      <c r="I136" s="168">
        <v>233.76</v>
      </c>
      <c r="J136" s="168">
        <f>ROUND(I136*H136,2)</f>
        <v>467.52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467.52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467.52</v>
      </c>
      <c r="BL136" s="15" t="s">
        <v>148</v>
      </c>
      <c r="BM136" s="149" t="s">
        <v>149</v>
      </c>
    </row>
    <row r="137" spans="2:65" s="1" customFormat="1" ht="24.2" customHeight="1">
      <c r="B137" s="137"/>
      <c r="C137" s="138" t="s">
        <v>156</v>
      </c>
      <c r="D137" s="138" t="s">
        <v>144</v>
      </c>
      <c r="E137" s="139" t="s">
        <v>178</v>
      </c>
      <c r="F137" s="140" t="s">
        <v>179</v>
      </c>
      <c r="G137" s="141" t="s">
        <v>147</v>
      </c>
      <c r="H137" s="142">
        <v>2</v>
      </c>
      <c r="I137" s="143">
        <v>271.39999999999998</v>
      </c>
      <c r="J137" s="143">
        <f>ROUND(I137*H137,2)</f>
        <v>542.79999999999995</v>
      </c>
      <c r="K137" s="144"/>
      <c r="L137" s="27"/>
      <c r="M137" s="145" t="s">
        <v>1</v>
      </c>
      <c r="N137" s="146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148</v>
      </c>
      <c r="AT137" s="149" t="s">
        <v>144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542.79999999999995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542.79999999999995</v>
      </c>
      <c r="BL137" s="15" t="s">
        <v>148</v>
      </c>
      <c r="BM137" s="149" t="s">
        <v>160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151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181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2" customFormat="1">
      <c r="B140" s="151"/>
      <c r="D140" s="152" t="s">
        <v>150</v>
      </c>
      <c r="E140" s="153" t="s">
        <v>1</v>
      </c>
      <c r="F140" s="154" t="s">
        <v>182</v>
      </c>
      <c r="H140" s="153" t="s">
        <v>1</v>
      </c>
      <c r="L140" s="151"/>
      <c r="M140" s="155"/>
      <c r="T140" s="156"/>
      <c r="AT140" s="153" t="s">
        <v>150</v>
      </c>
      <c r="AU140" s="153" t="s">
        <v>85</v>
      </c>
      <c r="AV140" s="12" t="s">
        <v>79</v>
      </c>
      <c r="AW140" s="12" t="s">
        <v>29</v>
      </c>
      <c r="AX140" s="12" t="s">
        <v>72</v>
      </c>
      <c r="AY140" s="153" t="s">
        <v>140</v>
      </c>
    </row>
    <row r="141" spans="2:65" s="13" customFormat="1">
      <c r="B141" s="157"/>
      <c r="D141" s="152" t="s">
        <v>150</v>
      </c>
      <c r="E141" s="158" t="s">
        <v>1</v>
      </c>
      <c r="F141" s="159" t="s">
        <v>190</v>
      </c>
      <c r="H141" s="160">
        <v>2</v>
      </c>
      <c r="L141" s="157"/>
      <c r="M141" s="177"/>
      <c r="N141" s="178"/>
      <c r="O141" s="178"/>
      <c r="P141" s="178"/>
      <c r="Q141" s="178"/>
      <c r="R141" s="178"/>
      <c r="S141" s="178"/>
      <c r="T141" s="179"/>
      <c r="AT141" s="158" t="s">
        <v>150</v>
      </c>
      <c r="AU141" s="158" t="s">
        <v>85</v>
      </c>
      <c r="AV141" s="13" t="s">
        <v>85</v>
      </c>
      <c r="AW141" s="13" t="s">
        <v>29</v>
      </c>
      <c r="AX141" s="13" t="s">
        <v>79</v>
      </c>
      <c r="AY141" s="158" t="s">
        <v>140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5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101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214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12528.16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ROUND((SUM(BE122:BE145)),  2)</f>
        <v>0</v>
      </c>
      <c r="G35" s="95"/>
      <c r="H35" s="95"/>
      <c r="I35" s="96">
        <v>0.2</v>
      </c>
      <c r="J35" s="94">
        <f>ROUND(((SUM(BE122:BE145))*I35),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ROUND((SUM(BF122:BF145)),  2)</f>
        <v>12528.16</v>
      </c>
      <c r="I36" s="97">
        <v>0.2</v>
      </c>
      <c r="J36" s="84">
        <f>ROUND(((SUM(BF122:BF145))*I36),  2)</f>
        <v>2505.63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ROUND((SUM(BG122:BG145)),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ROUND((SUM(BH122:BH145)),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ROUND((SUM(BI122:BI145)),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15033.79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410-06.1 - Kamery - Informačný a kamerový systém - Slanecká - Zastávky a križovatka Ladožská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12528.16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12528.16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12528.16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410-06.1 - Kamery - Informačný a kamerový systém - Slanecká - Zastávky a križovatka Ladožská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12528.16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12528.16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12528.16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12528.16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12528.16</v>
      </c>
      <c r="L124" s="126"/>
      <c r="M124" s="130"/>
      <c r="P124" s="131">
        <f>SUM(P125:P145)</f>
        <v>0</v>
      </c>
      <c r="R124" s="131">
        <f>SUM(R125:R145)</f>
        <v>0</v>
      </c>
      <c r="T124" s="132">
        <f>SUM(T125:T145)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SUM(BK125:BK145)</f>
        <v>12528.16</v>
      </c>
    </row>
    <row r="125" spans="2:65" s="1" customFormat="1" ht="24.2" customHeight="1">
      <c r="B125" s="137"/>
      <c r="C125" s="138" t="s">
        <v>215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4</v>
      </c>
      <c r="I125" s="143">
        <v>297.5</v>
      </c>
      <c r="J125" s="143">
        <f>ROUND(I125*H125,2)</f>
        <v>1190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1190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1190</v>
      </c>
      <c r="BL125" s="15" t="s">
        <v>148</v>
      </c>
      <c r="BM125" s="149" t="s">
        <v>216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217</v>
      </c>
      <c r="H130" s="160">
        <v>4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66.75" customHeight="1">
      <c r="B131" s="137"/>
      <c r="C131" s="163" t="s">
        <v>218</v>
      </c>
      <c r="D131" s="163" t="s">
        <v>138</v>
      </c>
      <c r="E131" s="164" t="s">
        <v>157</v>
      </c>
      <c r="F131" s="165" t="s">
        <v>219</v>
      </c>
      <c r="G131" s="166" t="s">
        <v>147</v>
      </c>
      <c r="H131" s="167">
        <v>2</v>
      </c>
      <c r="I131" s="168">
        <v>2550</v>
      </c>
      <c r="J131" s="168">
        <f>ROUND(I131*H131,2)</f>
        <v>5100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5100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5100</v>
      </c>
      <c r="BL131" s="15" t="s">
        <v>148</v>
      </c>
      <c r="BM131" s="149" t="s">
        <v>220</v>
      </c>
    </row>
    <row r="132" spans="2:65" s="1" customFormat="1" ht="24.2" customHeight="1">
      <c r="B132" s="137"/>
      <c r="C132" s="163" t="s">
        <v>221</v>
      </c>
      <c r="D132" s="163" t="s">
        <v>138</v>
      </c>
      <c r="E132" s="164" t="s">
        <v>162</v>
      </c>
      <c r="F132" s="165" t="s">
        <v>163</v>
      </c>
      <c r="G132" s="166" t="s">
        <v>147</v>
      </c>
      <c r="H132" s="167">
        <v>2</v>
      </c>
      <c r="I132" s="168">
        <v>55.08</v>
      </c>
      <c r="J132" s="168">
        <f>ROUND(I132*H132,2)</f>
        <v>110.16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110.16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110.16</v>
      </c>
      <c r="BL132" s="15" t="s">
        <v>148</v>
      </c>
      <c r="BM132" s="149" t="s">
        <v>222</v>
      </c>
    </row>
    <row r="133" spans="2:65" s="1" customFormat="1" ht="24.2" customHeight="1">
      <c r="B133" s="137"/>
      <c r="C133" s="163" t="s">
        <v>223</v>
      </c>
      <c r="D133" s="163" t="s">
        <v>138</v>
      </c>
      <c r="E133" s="164" t="s">
        <v>166</v>
      </c>
      <c r="F133" s="165" t="s">
        <v>167</v>
      </c>
      <c r="G133" s="166" t="s">
        <v>147</v>
      </c>
      <c r="H133" s="167">
        <v>2</v>
      </c>
      <c r="I133" s="168">
        <v>195.6</v>
      </c>
      <c r="J133" s="168">
        <f>ROUND(I133*H133,2)</f>
        <v>391.2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391.2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391.2</v>
      </c>
      <c r="BL133" s="15" t="s">
        <v>148</v>
      </c>
      <c r="BM133" s="149" t="s">
        <v>224</v>
      </c>
    </row>
    <row r="134" spans="2:65" s="1" customFormat="1" ht="44.25" customHeight="1">
      <c r="B134" s="137"/>
      <c r="C134" s="163" t="s">
        <v>225</v>
      </c>
      <c r="D134" s="163" t="s">
        <v>138</v>
      </c>
      <c r="E134" s="164" t="s">
        <v>170</v>
      </c>
      <c r="F134" s="165" t="s">
        <v>171</v>
      </c>
      <c r="G134" s="166" t="s">
        <v>147</v>
      </c>
      <c r="H134" s="167">
        <v>2</v>
      </c>
      <c r="I134" s="168">
        <v>97.92</v>
      </c>
      <c r="J134" s="168">
        <f>ROUND(I134*H134,2)</f>
        <v>195.84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195.84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195.84</v>
      </c>
      <c r="BL134" s="15" t="s">
        <v>148</v>
      </c>
      <c r="BM134" s="149" t="s">
        <v>226</v>
      </c>
    </row>
    <row r="135" spans="2:65" s="1" customFormat="1" ht="76.349999999999994" customHeight="1">
      <c r="B135" s="137"/>
      <c r="C135" s="163" t="s">
        <v>227</v>
      </c>
      <c r="D135" s="163" t="s">
        <v>138</v>
      </c>
      <c r="E135" s="164" t="s">
        <v>192</v>
      </c>
      <c r="F135" s="165" t="s">
        <v>193</v>
      </c>
      <c r="G135" s="166" t="s">
        <v>147</v>
      </c>
      <c r="H135" s="167">
        <v>2</v>
      </c>
      <c r="I135" s="168">
        <v>1185.48</v>
      </c>
      <c r="J135" s="168">
        <f>ROUND(I135*H135,2)</f>
        <v>2370.96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2370.96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2370.96</v>
      </c>
      <c r="BL135" s="15" t="s">
        <v>148</v>
      </c>
      <c r="BM135" s="149" t="s">
        <v>228</v>
      </c>
    </row>
    <row r="136" spans="2:65" s="1" customFormat="1" ht="44.25" customHeight="1">
      <c r="B136" s="137"/>
      <c r="C136" s="163" t="s">
        <v>229</v>
      </c>
      <c r="D136" s="163" t="s">
        <v>138</v>
      </c>
      <c r="E136" s="164" t="s">
        <v>196</v>
      </c>
      <c r="F136" s="165" t="s">
        <v>197</v>
      </c>
      <c r="G136" s="166" t="s">
        <v>147</v>
      </c>
      <c r="H136" s="167">
        <v>2</v>
      </c>
      <c r="I136" s="168">
        <v>190.56</v>
      </c>
      <c r="J136" s="168">
        <f>ROUND(I136*H136,2)</f>
        <v>381.12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381.12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381.12</v>
      </c>
      <c r="BL136" s="15" t="s">
        <v>148</v>
      </c>
      <c r="BM136" s="149" t="s">
        <v>230</v>
      </c>
    </row>
    <row r="137" spans="2:65" s="1" customFormat="1" ht="49.15" customHeight="1">
      <c r="B137" s="137"/>
      <c r="C137" s="163" t="s">
        <v>231</v>
      </c>
      <c r="D137" s="163" t="s">
        <v>138</v>
      </c>
      <c r="E137" s="164" t="s">
        <v>200</v>
      </c>
      <c r="F137" s="165" t="s">
        <v>201</v>
      </c>
      <c r="G137" s="166" t="s">
        <v>147</v>
      </c>
      <c r="H137" s="167">
        <v>2</v>
      </c>
      <c r="I137" s="168">
        <v>256.44</v>
      </c>
      <c r="J137" s="168">
        <f>ROUND(I137*H137,2)</f>
        <v>512.88</v>
      </c>
      <c r="K137" s="169"/>
      <c r="L137" s="170"/>
      <c r="M137" s="171" t="s">
        <v>1</v>
      </c>
      <c r="N137" s="172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159</v>
      </c>
      <c r="AT137" s="149" t="s">
        <v>138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512.88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512.88</v>
      </c>
      <c r="BL137" s="15" t="s">
        <v>148</v>
      </c>
      <c r="BM137" s="149" t="s">
        <v>232</v>
      </c>
    </row>
    <row r="138" spans="2:65" s="1" customFormat="1" ht="24.2" customHeight="1">
      <c r="B138" s="137"/>
      <c r="C138" s="163" t="s">
        <v>233</v>
      </c>
      <c r="D138" s="163" t="s">
        <v>138</v>
      </c>
      <c r="E138" s="164" t="s">
        <v>204</v>
      </c>
      <c r="F138" s="165" t="s">
        <v>205</v>
      </c>
      <c r="G138" s="166" t="s">
        <v>147</v>
      </c>
      <c r="H138" s="167">
        <v>2</v>
      </c>
      <c r="I138" s="168">
        <v>47.4</v>
      </c>
      <c r="J138" s="168">
        <f>ROUND(I138*H138,2)</f>
        <v>94.8</v>
      </c>
      <c r="K138" s="169"/>
      <c r="L138" s="170"/>
      <c r="M138" s="171" t="s">
        <v>1</v>
      </c>
      <c r="N138" s="172" t="s">
        <v>38</v>
      </c>
      <c r="O138" s="147">
        <v>0</v>
      </c>
      <c r="P138" s="147">
        <f>O138*H138</f>
        <v>0</v>
      </c>
      <c r="Q138" s="147">
        <v>0</v>
      </c>
      <c r="R138" s="147">
        <f>Q138*H138</f>
        <v>0</v>
      </c>
      <c r="S138" s="147">
        <v>0</v>
      </c>
      <c r="T138" s="148">
        <f>S138*H138</f>
        <v>0</v>
      </c>
      <c r="AR138" s="149" t="s">
        <v>159</v>
      </c>
      <c r="AT138" s="149" t="s">
        <v>138</v>
      </c>
      <c r="AU138" s="149" t="s">
        <v>85</v>
      </c>
      <c r="AY138" s="15" t="s">
        <v>140</v>
      </c>
      <c r="BE138" s="150">
        <f>IF(N138="základná",J138,0)</f>
        <v>0</v>
      </c>
      <c r="BF138" s="150">
        <f>IF(N138="znížená",J138,0)</f>
        <v>94.8</v>
      </c>
      <c r="BG138" s="150">
        <f>IF(N138="zákl. prenesená",J138,0)</f>
        <v>0</v>
      </c>
      <c r="BH138" s="150">
        <f>IF(N138="zníž. prenesená",J138,0)</f>
        <v>0</v>
      </c>
      <c r="BI138" s="150">
        <f>IF(N138="nulová",J138,0)</f>
        <v>0</v>
      </c>
      <c r="BJ138" s="15" t="s">
        <v>85</v>
      </c>
      <c r="BK138" s="150">
        <f>ROUND(I138*H138,2)</f>
        <v>94.8</v>
      </c>
      <c r="BL138" s="15" t="s">
        <v>148</v>
      </c>
      <c r="BM138" s="149" t="s">
        <v>234</v>
      </c>
    </row>
    <row r="139" spans="2:65" s="1" customFormat="1" ht="24.2" customHeight="1">
      <c r="B139" s="137"/>
      <c r="C139" s="163" t="s">
        <v>235</v>
      </c>
      <c r="D139" s="163" t="s">
        <v>138</v>
      </c>
      <c r="E139" s="164" t="s">
        <v>208</v>
      </c>
      <c r="F139" s="165" t="s">
        <v>209</v>
      </c>
      <c r="G139" s="166" t="s">
        <v>147</v>
      </c>
      <c r="H139" s="167">
        <v>2</v>
      </c>
      <c r="I139" s="168">
        <v>80.28</v>
      </c>
      <c r="J139" s="168">
        <f>ROUND(I139*H139,2)</f>
        <v>160.56</v>
      </c>
      <c r="K139" s="169"/>
      <c r="L139" s="170"/>
      <c r="M139" s="171" t="s">
        <v>1</v>
      </c>
      <c r="N139" s="172" t="s">
        <v>38</v>
      </c>
      <c r="O139" s="147">
        <v>0</v>
      </c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AR139" s="149" t="s">
        <v>159</v>
      </c>
      <c r="AT139" s="149" t="s">
        <v>138</v>
      </c>
      <c r="AU139" s="149" t="s">
        <v>85</v>
      </c>
      <c r="AY139" s="15" t="s">
        <v>140</v>
      </c>
      <c r="BE139" s="150">
        <f>IF(N139="základná",J139,0)</f>
        <v>0</v>
      </c>
      <c r="BF139" s="150">
        <f>IF(N139="znížená",J139,0)</f>
        <v>160.56</v>
      </c>
      <c r="BG139" s="150">
        <f>IF(N139="zákl. prenesená",J139,0)</f>
        <v>0</v>
      </c>
      <c r="BH139" s="150">
        <f>IF(N139="zníž. prenesená",J139,0)</f>
        <v>0</v>
      </c>
      <c r="BI139" s="150">
        <f>IF(N139="nulová",J139,0)</f>
        <v>0</v>
      </c>
      <c r="BJ139" s="15" t="s">
        <v>85</v>
      </c>
      <c r="BK139" s="150">
        <f>ROUND(I139*H139,2)</f>
        <v>160.56</v>
      </c>
      <c r="BL139" s="15" t="s">
        <v>148</v>
      </c>
      <c r="BM139" s="149" t="s">
        <v>236</v>
      </c>
    </row>
    <row r="140" spans="2:65" s="1" customFormat="1" ht="37.9" customHeight="1">
      <c r="B140" s="137"/>
      <c r="C140" s="163" t="s">
        <v>237</v>
      </c>
      <c r="D140" s="163" t="s">
        <v>138</v>
      </c>
      <c r="E140" s="164" t="s">
        <v>174</v>
      </c>
      <c r="F140" s="165" t="s">
        <v>175</v>
      </c>
      <c r="G140" s="166" t="s">
        <v>147</v>
      </c>
      <c r="H140" s="167">
        <v>4</v>
      </c>
      <c r="I140" s="168">
        <v>233.76</v>
      </c>
      <c r="J140" s="168">
        <f>ROUND(I140*H140,2)</f>
        <v>935.04</v>
      </c>
      <c r="K140" s="169"/>
      <c r="L140" s="170"/>
      <c r="M140" s="171" t="s">
        <v>1</v>
      </c>
      <c r="N140" s="172" t="s">
        <v>38</v>
      </c>
      <c r="O140" s="147">
        <v>0</v>
      </c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AR140" s="149" t="s">
        <v>159</v>
      </c>
      <c r="AT140" s="149" t="s">
        <v>138</v>
      </c>
      <c r="AU140" s="149" t="s">
        <v>85</v>
      </c>
      <c r="AY140" s="15" t="s">
        <v>140</v>
      </c>
      <c r="BE140" s="150">
        <f>IF(N140="základná",J140,0)</f>
        <v>0</v>
      </c>
      <c r="BF140" s="150">
        <f>IF(N140="znížená",J140,0)</f>
        <v>935.04</v>
      </c>
      <c r="BG140" s="150">
        <f>IF(N140="zákl. prenesená",J140,0)</f>
        <v>0</v>
      </c>
      <c r="BH140" s="150">
        <f>IF(N140="zníž. prenesená",J140,0)</f>
        <v>0</v>
      </c>
      <c r="BI140" s="150">
        <f>IF(N140="nulová",J140,0)</f>
        <v>0</v>
      </c>
      <c r="BJ140" s="15" t="s">
        <v>85</v>
      </c>
      <c r="BK140" s="150">
        <f>ROUND(I140*H140,2)</f>
        <v>935.04</v>
      </c>
      <c r="BL140" s="15" t="s">
        <v>148</v>
      </c>
      <c r="BM140" s="149" t="s">
        <v>238</v>
      </c>
    </row>
    <row r="141" spans="2:65" s="1" customFormat="1" ht="24.2" customHeight="1">
      <c r="B141" s="137"/>
      <c r="C141" s="138" t="s">
        <v>239</v>
      </c>
      <c r="D141" s="138" t="s">
        <v>144</v>
      </c>
      <c r="E141" s="139" t="s">
        <v>178</v>
      </c>
      <c r="F141" s="140" t="s">
        <v>179</v>
      </c>
      <c r="G141" s="141" t="s">
        <v>147</v>
      </c>
      <c r="H141" s="142">
        <v>4</v>
      </c>
      <c r="I141" s="143">
        <v>271.39999999999998</v>
      </c>
      <c r="J141" s="143">
        <f>ROUND(I141*H141,2)</f>
        <v>1085.5999999999999</v>
      </c>
      <c r="K141" s="144"/>
      <c r="L141" s="27"/>
      <c r="M141" s="145" t="s">
        <v>1</v>
      </c>
      <c r="N141" s="146" t="s">
        <v>38</v>
      </c>
      <c r="O141" s="147">
        <v>0</v>
      </c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AR141" s="149" t="s">
        <v>148</v>
      </c>
      <c r="AT141" s="149" t="s">
        <v>144</v>
      </c>
      <c r="AU141" s="149" t="s">
        <v>85</v>
      </c>
      <c r="AY141" s="15" t="s">
        <v>140</v>
      </c>
      <c r="BE141" s="150">
        <f>IF(N141="základná",J141,0)</f>
        <v>0</v>
      </c>
      <c r="BF141" s="150">
        <f>IF(N141="znížená",J141,0)</f>
        <v>1085.5999999999999</v>
      </c>
      <c r="BG141" s="150">
        <f>IF(N141="zákl. prenesená",J141,0)</f>
        <v>0</v>
      </c>
      <c r="BH141" s="150">
        <f>IF(N141="zníž. prenesená",J141,0)</f>
        <v>0</v>
      </c>
      <c r="BI141" s="150">
        <f>IF(N141="nulová",J141,0)</f>
        <v>0</v>
      </c>
      <c r="BJ141" s="15" t="s">
        <v>85</v>
      </c>
      <c r="BK141" s="150">
        <f>ROUND(I141*H141,2)</f>
        <v>1085.5999999999999</v>
      </c>
      <c r="BL141" s="15" t="s">
        <v>148</v>
      </c>
      <c r="BM141" s="149" t="s">
        <v>240</v>
      </c>
    </row>
    <row r="142" spans="2:65" s="12" customFormat="1">
      <c r="B142" s="151"/>
      <c r="D142" s="152" t="s">
        <v>150</v>
      </c>
      <c r="E142" s="153" t="s">
        <v>1</v>
      </c>
      <c r="F142" s="154" t="s">
        <v>151</v>
      </c>
      <c r="H142" s="153" t="s">
        <v>1</v>
      </c>
      <c r="L142" s="151"/>
      <c r="M142" s="155"/>
      <c r="T142" s="156"/>
      <c r="AT142" s="153" t="s">
        <v>150</v>
      </c>
      <c r="AU142" s="153" t="s">
        <v>85</v>
      </c>
      <c r="AV142" s="12" t="s">
        <v>79</v>
      </c>
      <c r="AW142" s="12" t="s">
        <v>29</v>
      </c>
      <c r="AX142" s="12" t="s">
        <v>72</v>
      </c>
      <c r="AY142" s="153" t="s">
        <v>140</v>
      </c>
    </row>
    <row r="143" spans="2:65" s="12" customFormat="1">
      <c r="B143" s="151"/>
      <c r="D143" s="152" t="s">
        <v>150</v>
      </c>
      <c r="E143" s="153" t="s">
        <v>1</v>
      </c>
      <c r="F143" s="154" t="s">
        <v>181</v>
      </c>
      <c r="H143" s="153" t="s">
        <v>1</v>
      </c>
      <c r="L143" s="151"/>
      <c r="M143" s="155"/>
      <c r="T143" s="156"/>
      <c r="AT143" s="153" t="s">
        <v>150</v>
      </c>
      <c r="AU143" s="153" t="s">
        <v>85</v>
      </c>
      <c r="AV143" s="12" t="s">
        <v>79</v>
      </c>
      <c r="AW143" s="12" t="s">
        <v>29</v>
      </c>
      <c r="AX143" s="12" t="s">
        <v>72</v>
      </c>
      <c r="AY143" s="153" t="s">
        <v>140</v>
      </c>
    </row>
    <row r="144" spans="2:65" s="12" customFormat="1">
      <c r="B144" s="151"/>
      <c r="D144" s="152" t="s">
        <v>150</v>
      </c>
      <c r="E144" s="153" t="s">
        <v>1</v>
      </c>
      <c r="F144" s="154" t="s">
        <v>182</v>
      </c>
      <c r="H144" s="153" t="s">
        <v>1</v>
      </c>
      <c r="L144" s="151"/>
      <c r="M144" s="155"/>
      <c r="T144" s="156"/>
      <c r="AT144" s="153" t="s">
        <v>150</v>
      </c>
      <c r="AU144" s="153" t="s">
        <v>85</v>
      </c>
      <c r="AV144" s="12" t="s">
        <v>79</v>
      </c>
      <c r="AW144" s="12" t="s">
        <v>29</v>
      </c>
      <c r="AX144" s="12" t="s">
        <v>72</v>
      </c>
      <c r="AY144" s="153" t="s">
        <v>140</v>
      </c>
    </row>
    <row r="145" spans="2:51" s="13" customFormat="1">
      <c r="B145" s="157"/>
      <c r="D145" s="152" t="s">
        <v>150</v>
      </c>
      <c r="E145" s="158" t="s">
        <v>1</v>
      </c>
      <c r="F145" s="159" t="s">
        <v>217</v>
      </c>
      <c r="H145" s="160">
        <v>4</v>
      </c>
      <c r="L145" s="157"/>
      <c r="M145" s="177"/>
      <c r="N145" s="178"/>
      <c r="O145" s="178"/>
      <c r="P145" s="178"/>
      <c r="Q145" s="178"/>
      <c r="R145" s="178"/>
      <c r="S145" s="178"/>
      <c r="T145" s="179"/>
      <c r="AT145" s="158" t="s">
        <v>150</v>
      </c>
      <c r="AU145" s="158" t="s">
        <v>85</v>
      </c>
      <c r="AV145" s="13" t="s">
        <v>85</v>
      </c>
      <c r="AW145" s="13" t="s">
        <v>29</v>
      </c>
      <c r="AX145" s="13" t="s">
        <v>79</v>
      </c>
      <c r="AY145" s="158" t="s">
        <v>140</v>
      </c>
    </row>
    <row r="146" spans="2:51" s="1" customFormat="1" ht="6.95" customHeight="1">
      <c r="B146" s="42"/>
      <c r="C146" s="43"/>
      <c r="D146" s="43"/>
      <c r="E146" s="43"/>
      <c r="F146" s="43"/>
      <c r="G146" s="43"/>
      <c r="H146" s="43"/>
      <c r="I146" s="43"/>
      <c r="J146" s="43"/>
      <c r="K146" s="43"/>
      <c r="L146" s="27"/>
    </row>
  </sheetData>
  <autoFilter ref="C121:K145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104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241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12528.16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ROUND((SUM(BE122:BE145)),  2)</f>
        <v>0</v>
      </c>
      <c r="G35" s="95"/>
      <c r="H35" s="95"/>
      <c r="I35" s="96">
        <v>0.2</v>
      </c>
      <c r="J35" s="94">
        <f>ROUND(((SUM(BE122:BE145))*I35),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ROUND((SUM(BF122:BF145)),  2)</f>
        <v>12528.16</v>
      </c>
      <c r="I36" s="97">
        <v>0.2</v>
      </c>
      <c r="J36" s="84">
        <f>ROUND(((SUM(BF122:BF145))*I36),  2)</f>
        <v>2505.63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ROUND((SUM(BG122:BG145)),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ROUND((SUM(BH122:BH145)),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ROUND((SUM(BI122:BI145)),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15033.79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410-07.1 - Kamery - Informačný a kamerový systém - Slanecká - Zastávky a križovatka Rovníková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12528.16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12528.16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12528.16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410-07.1 - Kamery - Informačný a kamerový systém - Slanecká - Zastávky a križovatka Rovníková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12528.16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12528.16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12528.16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12528.16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12528.16</v>
      </c>
      <c r="L124" s="126"/>
      <c r="M124" s="130"/>
      <c r="P124" s="131">
        <f>SUM(P125:P145)</f>
        <v>0</v>
      </c>
      <c r="R124" s="131">
        <f>SUM(R125:R145)</f>
        <v>0</v>
      </c>
      <c r="T124" s="132">
        <f>SUM(T125:T145)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SUM(BK125:BK145)</f>
        <v>12528.16</v>
      </c>
    </row>
    <row r="125" spans="2:65" s="1" customFormat="1" ht="24.2" customHeight="1">
      <c r="B125" s="137"/>
      <c r="C125" s="138" t="s">
        <v>215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4</v>
      </c>
      <c r="I125" s="143">
        <v>297.5</v>
      </c>
      <c r="J125" s="143">
        <f>ROUND(I125*H125,2)</f>
        <v>1190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1190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1190</v>
      </c>
      <c r="BL125" s="15" t="s">
        <v>148</v>
      </c>
      <c r="BM125" s="149" t="s">
        <v>216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217</v>
      </c>
      <c r="H130" s="160">
        <v>4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66.75" customHeight="1">
      <c r="B131" s="137"/>
      <c r="C131" s="163" t="s">
        <v>218</v>
      </c>
      <c r="D131" s="163" t="s">
        <v>138</v>
      </c>
      <c r="E131" s="164" t="s">
        <v>157</v>
      </c>
      <c r="F131" s="165" t="s">
        <v>158</v>
      </c>
      <c r="G131" s="166" t="s">
        <v>147</v>
      </c>
      <c r="H131" s="167">
        <v>2</v>
      </c>
      <c r="I131" s="168">
        <v>2550</v>
      </c>
      <c r="J131" s="168">
        <f>ROUND(I131*H131,2)</f>
        <v>5100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5100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5100</v>
      </c>
      <c r="BL131" s="15" t="s">
        <v>148</v>
      </c>
      <c r="BM131" s="149" t="s">
        <v>220</v>
      </c>
    </row>
    <row r="132" spans="2:65" s="1" customFormat="1" ht="24.2" customHeight="1">
      <c r="B132" s="137"/>
      <c r="C132" s="163" t="s">
        <v>221</v>
      </c>
      <c r="D132" s="163" t="s">
        <v>138</v>
      </c>
      <c r="E132" s="164" t="s">
        <v>162</v>
      </c>
      <c r="F132" s="165" t="s">
        <v>163</v>
      </c>
      <c r="G132" s="166" t="s">
        <v>147</v>
      </c>
      <c r="H132" s="167">
        <v>2</v>
      </c>
      <c r="I132" s="168">
        <v>55.08</v>
      </c>
      <c r="J132" s="168">
        <f>ROUND(I132*H132,2)</f>
        <v>110.16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110.16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110.16</v>
      </c>
      <c r="BL132" s="15" t="s">
        <v>148</v>
      </c>
      <c r="BM132" s="149" t="s">
        <v>222</v>
      </c>
    </row>
    <row r="133" spans="2:65" s="1" customFormat="1" ht="24.2" customHeight="1">
      <c r="B133" s="137"/>
      <c r="C133" s="163" t="s">
        <v>223</v>
      </c>
      <c r="D133" s="163" t="s">
        <v>138</v>
      </c>
      <c r="E133" s="164" t="s">
        <v>166</v>
      </c>
      <c r="F133" s="165" t="s">
        <v>167</v>
      </c>
      <c r="G133" s="166" t="s">
        <v>147</v>
      </c>
      <c r="H133" s="167">
        <v>2</v>
      </c>
      <c r="I133" s="168">
        <v>195.6</v>
      </c>
      <c r="J133" s="168">
        <f>ROUND(I133*H133,2)</f>
        <v>391.2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391.2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391.2</v>
      </c>
      <c r="BL133" s="15" t="s">
        <v>148</v>
      </c>
      <c r="BM133" s="149" t="s">
        <v>224</v>
      </c>
    </row>
    <row r="134" spans="2:65" s="1" customFormat="1" ht="44.25" customHeight="1">
      <c r="B134" s="137"/>
      <c r="C134" s="163" t="s">
        <v>225</v>
      </c>
      <c r="D134" s="163" t="s">
        <v>138</v>
      </c>
      <c r="E134" s="164" t="s">
        <v>170</v>
      </c>
      <c r="F134" s="165" t="s">
        <v>171</v>
      </c>
      <c r="G134" s="166" t="s">
        <v>147</v>
      </c>
      <c r="H134" s="167">
        <v>2</v>
      </c>
      <c r="I134" s="168">
        <v>97.92</v>
      </c>
      <c r="J134" s="168">
        <f>ROUND(I134*H134,2)</f>
        <v>195.84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195.84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195.84</v>
      </c>
      <c r="BL134" s="15" t="s">
        <v>148</v>
      </c>
      <c r="BM134" s="149" t="s">
        <v>226</v>
      </c>
    </row>
    <row r="135" spans="2:65" s="1" customFormat="1" ht="76.349999999999994" customHeight="1">
      <c r="B135" s="137"/>
      <c r="C135" s="163" t="s">
        <v>227</v>
      </c>
      <c r="D135" s="163" t="s">
        <v>138</v>
      </c>
      <c r="E135" s="164" t="s">
        <v>192</v>
      </c>
      <c r="F135" s="165" t="s">
        <v>193</v>
      </c>
      <c r="G135" s="166" t="s">
        <v>147</v>
      </c>
      <c r="H135" s="167">
        <v>2</v>
      </c>
      <c r="I135" s="168">
        <v>1185.48</v>
      </c>
      <c r="J135" s="168">
        <f>ROUND(I135*H135,2)</f>
        <v>2370.96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2370.96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2370.96</v>
      </c>
      <c r="BL135" s="15" t="s">
        <v>148</v>
      </c>
      <c r="BM135" s="149" t="s">
        <v>228</v>
      </c>
    </row>
    <row r="136" spans="2:65" s="1" customFormat="1" ht="44.25" customHeight="1">
      <c r="B136" s="137"/>
      <c r="C136" s="163" t="s">
        <v>229</v>
      </c>
      <c r="D136" s="163" t="s">
        <v>138</v>
      </c>
      <c r="E136" s="164" t="s">
        <v>196</v>
      </c>
      <c r="F136" s="165" t="s">
        <v>197</v>
      </c>
      <c r="G136" s="166" t="s">
        <v>147</v>
      </c>
      <c r="H136" s="167">
        <v>2</v>
      </c>
      <c r="I136" s="168">
        <v>190.56</v>
      </c>
      <c r="J136" s="168">
        <f>ROUND(I136*H136,2)</f>
        <v>381.12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381.12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381.12</v>
      </c>
      <c r="BL136" s="15" t="s">
        <v>148</v>
      </c>
      <c r="BM136" s="149" t="s">
        <v>230</v>
      </c>
    </row>
    <row r="137" spans="2:65" s="1" customFormat="1" ht="49.15" customHeight="1">
      <c r="B137" s="137"/>
      <c r="C137" s="163" t="s">
        <v>231</v>
      </c>
      <c r="D137" s="163" t="s">
        <v>138</v>
      </c>
      <c r="E137" s="164" t="s">
        <v>200</v>
      </c>
      <c r="F137" s="165" t="s">
        <v>201</v>
      </c>
      <c r="G137" s="166" t="s">
        <v>147</v>
      </c>
      <c r="H137" s="167">
        <v>2</v>
      </c>
      <c r="I137" s="168">
        <v>256.44</v>
      </c>
      <c r="J137" s="168">
        <f>ROUND(I137*H137,2)</f>
        <v>512.88</v>
      </c>
      <c r="K137" s="169"/>
      <c r="L137" s="170"/>
      <c r="M137" s="171" t="s">
        <v>1</v>
      </c>
      <c r="N137" s="172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159</v>
      </c>
      <c r="AT137" s="149" t="s">
        <v>138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512.88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512.88</v>
      </c>
      <c r="BL137" s="15" t="s">
        <v>148</v>
      </c>
      <c r="BM137" s="149" t="s">
        <v>232</v>
      </c>
    </row>
    <row r="138" spans="2:65" s="1" customFormat="1" ht="24.2" customHeight="1">
      <c r="B138" s="137"/>
      <c r="C138" s="163" t="s">
        <v>233</v>
      </c>
      <c r="D138" s="163" t="s">
        <v>138</v>
      </c>
      <c r="E138" s="164" t="s">
        <v>204</v>
      </c>
      <c r="F138" s="165" t="s">
        <v>205</v>
      </c>
      <c r="G138" s="166" t="s">
        <v>147</v>
      </c>
      <c r="H138" s="167">
        <v>2</v>
      </c>
      <c r="I138" s="168">
        <v>47.4</v>
      </c>
      <c r="J138" s="168">
        <f>ROUND(I138*H138,2)</f>
        <v>94.8</v>
      </c>
      <c r="K138" s="169"/>
      <c r="L138" s="170"/>
      <c r="M138" s="171" t="s">
        <v>1</v>
      </c>
      <c r="N138" s="172" t="s">
        <v>38</v>
      </c>
      <c r="O138" s="147">
        <v>0</v>
      </c>
      <c r="P138" s="147">
        <f>O138*H138</f>
        <v>0</v>
      </c>
      <c r="Q138" s="147">
        <v>0</v>
      </c>
      <c r="R138" s="147">
        <f>Q138*H138</f>
        <v>0</v>
      </c>
      <c r="S138" s="147">
        <v>0</v>
      </c>
      <c r="T138" s="148">
        <f>S138*H138</f>
        <v>0</v>
      </c>
      <c r="AR138" s="149" t="s">
        <v>159</v>
      </c>
      <c r="AT138" s="149" t="s">
        <v>138</v>
      </c>
      <c r="AU138" s="149" t="s">
        <v>85</v>
      </c>
      <c r="AY138" s="15" t="s">
        <v>140</v>
      </c>
      <c r="BE138" s="150">
        <f>IF(N138="základná",J138,0)</f>
        <v>0</v>
      </c>
      <c r="BF138" s="150">
        <f>IF(N138="znížená",J138,0)</f>
        <v>94.8</v>
      </c>
      <c r="BG138" s="150">
        <f>IF(N138="zákl. prenesená",J138,0)</f>
        <v>0</v>
      </c>
      <c r="BH138" s="150">
        <f>IF(N138="zníž. prenesená",J138,0)</f>
        <v>0</v>
      </c>
      <c r="BI138" s="150">
        <f>IF(N138="nulová",J138,0)</f>
        <v>0</v>
      </c>
      <c r="BJ138" s="15" t="s">
        <v>85</v>
      </c>
      <c r="BK138" s="150">
        <f>ROUND(I138*H138,2)</f>
        <v>94.8</v>
      </c>
      <c r="BL138" s="15" t="s">
        <v>148</v>
      </c>
      <c r="BM138" s="149" t="s">
        <v>234</v>
      </c>
    </row>
    <row r="139" spans="2:65" s="1" customFormat="1" ht="24.2" customHeight="1">
      <c r="B139" s="137"/>
      <c r="C139" s="163" t="s">
        <v>235</v>
      </c>
      <c r="D139" s="163" t="s">
        <v>138</v>
      </c>
      <c r="E139" s="164" t="s">
        <v>208</v>
      </c>
      <c r="F139" s="165" t="s">
        <v>209</v>
      </c>
      <c r="G139" s="166" t="s">
        <v>147</v>
      </c>
      <c r="H139" s="167">
        <v>2</v>
      </c>
      <c r="I139" s="168">
        <v>80.28</v>
      </c>
      <c r="J139" s="168">
        <f>ROUND(I139*H139,2)</f>
        <v>160.56</v>
      </c>
      <c r="K139" s="169"/>
      <c r="L139" s="170"/>
      <c r="M139" s="171" t="s">
        <v>1</v>
      </c>
      <c r="N139" s="172" t="s">
        <v>38</v>
      </c>
      <c r="O139" s="147">
        <v>0</v>
      </c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AR139" s="149" t="s">
        <v>159</v>
      </c>
      <c r="AT139" s="149" t="s">
        <v>138</v>
      </c>
      <c r="AU139" s="149" t="s">
        <v>85</v>
      </c>
      <c r="AY139" s="15" t="s">
        <v>140</v>
      </c>
      <c r="BE139" s="150">
        <f>IF(N139="základná",J139,0)</f>
        <v>0</v>
      </c>
      <c r="BF139" s="150">
        <f>IF(N139="znížená",J139,0)</f>
        <v>160.56</v>
      </c>
      <c r="BG139" s="150">
        <f>IF(N139="zákl. prenesená",J139,0)</f>
        <v>0</v>
      </c>
      <c r="BH139" s="150">
        <f>IF(N139="zníž. prenesená",J139,0)</f>
        <v>0</v>
      </c>
      <c r="BI139" s="150">
        <f>IF(N139="nulová",J139,0)</f>
        <v>0</v>
      </c>
      <c r="BJ139" s="15" t="s">
        <v>85</v>
      </c>
      <c r="BK139" s="150">
        <f>ROUND(I139*H139,2)</f>
        <v>160.56</v>
      </c>
      <c r="BL139" s="15" t="s">
        <v>148</v>
      </c>
      <c r="BM139" s="149" t="s">
        <v>236</v>
      </c>
    </row>
    <row r="140" spans="2:65" s="1" customFormat="1" ht="37.9" customHeight="1">
      <c r="B140" s="137"/>
      <c r="C140" s="163" t="s">
        <v>237</v>
      </c>
      <c r="D140" s="163" t="s">
        <v>138</v>
      </c>
      <c r="E140" s="164" t="s">
        <v>174</v>
      </c>
      <c r="F140" s="165" t="s">
        <v>175</v>
      </c>
      <c r="G140" s="166" t="s">
        <v>147</v>
      </c>
      <c r="H140" s="167">
        <v>4</v>
      </c>
      <c r="I140" s="168">
        <v>233.76</v>
      </c>
      <c r="J140" s="168">
        <f>ROUND(I140*H140,2)</f>
        <v>935.04</v>
      </c>
      <c r="K140" s="169"/>
      <c r="L140" s="170"/>
      <c r="M140" s="171" t="s">
        <v>1</v>
      </c>
      <c r="N140" s="172" t="s">
        <v>38</v>
      </c>
      <c r="O140" s="147">
        <v>0</v>
      </c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AR140" s="149" t="s">
        <v>159</v>
      </c>
      <c r="AT140" s="149" t="s">
        <v>138</v>
      </c>
      <c r="AU140" s="149" t="s">
        <v>85</v>
      </c>
      <c r="AY140" s="15" t="s">
        <v>140</v>
      </c>
      <c r="BE140" s="150">
        <f>IF(N140="základná",J140,0)</f>
        <v>0</v>
      </c>
      <c r="BF140" s="150">
        <f>IF(N140="znížená",J140,0)</f>
        <v>935.04</v>
      </c>
      <c r="BG140" s="150">
        <f>IF(N140="zákl. prenesená",J140,0)</f>
        <v>0</v>
      </c>
      <c r="BH140" s="150">
        <f>IF(N140="zníž. prenesená",J140,0)</f>
        <v>0</v>
      </c>
      <c r="BI140" s="150">
        <f>IF(N140="nulová",J140,0)</f>
        <v>0</v>
      </c>
      <c r="BJ140" s="15" t="s">
        <v>85</v>
      </c>
      <c r="BK140" s="150">
        <f>ROUND(I140*H140,2)</f>
        <v>935.04</v>
      </c>
      <c r="BL140" s="15" t="s">
        <v>148</v>
      </c>
      <c r="BM140" s="149" t="s">
        <v>238</v>
      </c>
    </row>
    <row r="141" spans="2:65" s="1" customFormat="1" ht="24.2" customHeight="1">
      <c r="B141" s="137"/>
      <c r="C141" s="138" t="s">
        <v>239</v>
      </c>
      <c r="D141" s="138" t="s">
        <v>144</v>
      </c>
      <c r="E141" s="139" t="s">
        <v>178</v>
      </c>
      <c r="F141" s="140" t="s">
        <v>179</v>
      </c>
      <c r="G141" s="141" t="s">
        <v>147</v>
      </c>
      <c r="H141" s="142">
        <v>4</v>
      </c>
      <c r="I141" s="143">
        <v>271.39999999999998</v>
      </c>
      <c r="J141" s="143">
        <f>ROUND(I141*H141,2)</f>
        <v>1085.5999999999999</v>
      </c>
      <c r="K141" s="144"/>
      <c r="L141" s="27"/>
      <c r="M141" s="145" t="s">
        <v>1</v>
      </c>
      <c r="N141" s="146" t="s">
        <v>38</v>
      </c>
      <c r="O141" s="147">
        <v>0</v>
      </c>
      <c r="P141" s="147">
        <f>O141*H141</f>
        <v>0</v>
      </c>
      <c r="Q141" s="147">
        <v>0</v>
      </c>
      <c r="R141" s="147">
        <f>Q141*H141</f>
        <v>0</v>
      </c>
      <c r="S141" s="147">
        <v>0</v>
      </c>
      <c r="T141" s="148">
        <f>S141*H141</f>
        <v>0</v>
      </c>
      <c r="AR141" s="149" t="s">
        <v>148</v>
      </c>
      <c r="AT141" s="149" t="s">
        <v>144</v>
      </c>
      <c r="AU141" s="149" t="s">
        <v>85</v>
      </c>
      <c r="AY141" s="15" t="s">
        <v>140</v>
      </c>
      <c r="BE141" s="150">
        <f>IF(N141="základná",J141,0)</f>
        <v>0</v>
      </c>
      <c r="BF141" s="150">
        <f>IF(N141="znížená",J141,0)</f>
        <v>1085.5999999999999</v>
      </c>
      <c r="BG141" s="150">
        <f>IF(N141="zákl. prenesená",J141,0)</f>
        <v>0</v>
      </c>
      <c r="BH141" s="150">
        <f>IF(N141="zníž. prenesená",J141,0)</f>
        <v>0</v>
      </c>
      <c r="BI141" s="150">
        <f>IF(N141="nulová",J141,0)</f>
        <v>0</v>
      </c>
      <c r="BJ141" s="15" t="s">
        <v>85</v>
      </c>
      <c r="BK141" s="150">
        <f>ROUND(I141*H141,2)</f>
        <v>1085.5999999999999</v>
      </c>
      <c r="BL141" s="15" t="s">
        <v>148</v>
      </c>
      <c r="BM141" s="149" t="s">
        <v>240</v>
      </c>
    </row>
    <row r="142" spans="2:65" s="12" customFormat="1">
      <c r="B142" s="151"/>
      <c r="D142" s="152" t="s">
        <v>150</v>
      </c>
      <c r="E142" s="153" t="s">
        <v>1</v>
      </c>
      <c r="F142" s="154" t="s">
        <v>151</v>
      </c>
      <c r="H142" s="153" t="s">
        <v>1</v>
      </c>
      <c r="L142" s="151"/>
      <c r="M142" s="155"/>
      <c r="T142" s="156"/>
      <c r="AT142" s="153" t="s">
        <v>150</v>
      </c>
      <c r="AU142" s="153" t="s">
        <v>85</v>
      </c>
      <c r="AV142" s="12" t="s">
        <v>79</v>
      </c>
      <c r="AW142" s="12" t="s">
        <v>29</v>
      </c>
      <c r="AX142" s="12" t="s">
        <v>72</v>
      </c>
      <c r="AY142" s="153" t="s">
        <v>140</v>
      </c>
    </row>
    <row r="143" spans="2:65" s="12" customFormat="1">
      <c r="B143" s="151"/>
      <c r="D143" s="152" t="s">
        <v>150</v>
      </c>
      <c r="E143" s="153" t="s">
        <v>1</v>
      </c>
      <c r="F143" s="154" t="s">
        <v>181</v>
      </c>
      <c r="H143" s="153" t="s">
        <v>1</v>
      </c>
      <c r="L143" s="151"/>
      <c r="M143" s="155"/>
      <c r="T143" s="156"/>
      <c r="AT143" s="153" t="s">
        <v>150</v>
      </c>
      <c r="AU143" s="153" t="s">
        <v>85</v>
      </c>
      <c r="AV143" s="12" t="s">
        <v>79</v>
      </c>
      <c r="AW143" s="12" t="s">
        <v>29</v>
      </c>
      <c r="AX143" s="12" t="s">
        <v>72</v>
      </c>
      <c r="AY143" s="153" t="s">
        <v>140</v>
      </c>
    </row>
    <row r="144" spans="2:65" s="12" customFormat="1">
      <c r="B144" s="151"/>
      <c r="D144" s="152" t="s">
        <v>150</v>
      </c>
      <c r="E144" s="153" t="s">
        <v>1</v>
      </c>
      <c r="F144" s="154" t="s">
        <v>182</v>
      </c>
      <c r="H144" s="153" t="s">
        <v>1</v>
      </c>
      <c r="L144" s="151"/>
      <c r="M144" s="155"/>
      <c r="T144" s="156"/>
      <c r="AT144" s="153" t="s">
        <v>150</v>
      </c>
      <c r="AU144" s="153" t="s">
        <v>85</v>
      </c>
      <c r="AV144" s="12" t="s">
        <v>79</v>
      </c>
      <c r="AW144" s="12" t="s">
        <v>29</v>
      </c>
      <c r="AX144" s="12" t="s">
        <v>72</v>
      </c>
      <c r="AY144" s="153" t="s">
        <v>140</v>
      </c>
    </row>
    <row r="145" spans="2:51" s="13" customFormat="1">
      <c r="B145" s="157"/>
      <c r="D145" s="152" t="s">
        <v>150</v>
      </c>
      <c r="E145" s="158" t="s">
        <v>1</v>
      </c>
      <c r="F145" s="159" t="s">
        <v>217</v>
      </c>
      <c r="H145" s="160">
        <v>4</v>
      </c>
      <c r="L145" s="157"/>
      <c r="M145" s="177"/>
      <c r="N145" s="178"/>
      <c r="O145" s="178"/>
      <c r="P145" s="178"/>
      <c r="Q145" s="178"/>
      <c r="R145" s="178"/>
      <c r="S145" s="178"/>
      <c r="T145" s="179"/>
      <c r="AT145" s="158" t="s">
        <v>150</v>
      </c>
      <c r="AU145" s="158" t="s">
        <v>85</v>
      </c>
      <c r="AV145" s="13" t="s">
        <v>85</v>
      </c>
      <c r="AW145" s="13" t="s">
        <v>29</v>
      </c>
      <c r="AX145" s="13" t="s">
        <v>79</v>
      </c>
      <c r="AY145" s="158" t="s">
        <v>140</v>
      </c>
    </row>
    <row r="146" spans="2:51" s="1" customFormat="1" ht="6.95" customHeight="1">
      <c r="B146" s="42"/>
      <c r="C146" s="43"/>
      <c r="D146" s="43"/>
      <c r="E146" s="43"/>
      <c r="F146" s="43"/>
      <c r="G146" s="43"/>
      <c r="H146" s="43"/>
      <c r="I146" s="43"/>
      <c r="J146" s="43"/>
      <c r="K146" s="43"/>
      <c r="L146" s="27"/>
    </row>
  </sheetData>
  <autoFilter ref="C121:K145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107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242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2562.8200000000002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2562.8200000000002</v>
      </c>
      <c r="I36" s="97">
        <v>0.2</v>
      </c>
      <c r="J36" s="84">
        <f>ROUND(((SUM(BF122:BF141))*I36),  2)</f>
        <v>512.55999999999995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3075.38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410-08.1 - Kamery - Informačný a kamerový systém - Slanecká - Križovatka Raketová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2562.8200000000002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2562.8200000000002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2562.8200000000002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410-08.1 - Kamery - Informačný a kamerový systém - Slanecká - Križovatka Raketová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2562.8200000000002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2562.8200000000002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2562.8200000000002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2562.8200000000002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2562.8200000000002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2562.8200000000002</v>
      </c>
    </row>
    <row r="125" spans="2:65" s="1" customFormat="1" ht="24.2" customHeight="1">
      <c r="B125" s="137"/>
      <c r="C125" s="138" t="s">
        <v>188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1</v>
      </c>
      <c r="I125" s="143">
        <v>297.5</v>
      </c>
      <c r="J125" s="143">
        <f>ROUND(I125*H125,2)</f>
        <v>297.5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297.5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297.5</v>
      </c>
      <c r="BL125" s="15" t="s">
        <v>148</v>
      </c>
      <c r="BM125" s="149" t="s">
        <v>189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155</v>
      </c>
      <c r="H130" s="160">
        <v>1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76.349999999999994" customHeight="1">
      <c r="B131" s="137"/>
      <c r="C131" s="163" t="s">
        <v>191</v>
      </c>
      <c r="D131" s="163" t="s">
        <v>138</v>
      </c>
      <c r="E131" s="164" t="s">
        <v>192</v>
      </c>
      <c r="F131" s="165" t="s">
        <v>193</v>
      </c>
      <c r="G131" s="166" t="s">
        <v>147</v>
      </c>
      <c r="H131" s="167">
        <v>1</v>
      </c>
      <c r="I131" s="168">
        <v>1185.48</v>
      </c>
      <c r="J131" s="168">
        <f>ROUND(I131*H131,2)</f>
        <v>1185.48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1185.48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1185.48</v>
      </c>
      <c r="BL131" s="15" t="s">
        <v>148</v>
      </c>
      <c r="BM131" s="149" t="s">
        <v>194</v>
      </c>
    </row>
    <row r="132" spans="2:65" s="1" customFormat="1" ht="44.25" customHeight="1">
      <c r="B132" s="137"/>
      <c r="C132" s="163" t="s">
        <v>195</v>
      </c>
      <c r="D132" s="163" t="s">
        <v>138</v>
      </c>
      <c r="E132" s="164" t="s">
        <v>196</v>
      </c>
      <c r="F132" s="165" t="s">
        <v>197</v>
      </c>
      <c r="G132" s="166" t="s">
        <v>147</v>
      </c>
      <c r="H132" s="167">
        <v>1</v>
      </c>
      <c r="I132" s="168">
        <v>190.56</v>
      </c>
      <c r="J132" s="168">
        <f>ROUND(I132*H132,2)</f>
        <v>190.56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190.56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190.56</v>
      </c>
      <c r="BL132" s="15" t="s">
        <v>148</v>
      </c>
      <c r="BM132" s="149" t="s">
        <v>198</v>
      </c>
    </row>
    <row r="133" spans="2:65" s="1" customFormat="1" ht="49.15" customHeight="1">
      <c r="B133" s="137"/>
      <c r="C133" s="163" t="s">
        <v>199</v>
      </c>
      <c r="D133" s="163" t="s">
        <v>138</v>
      </c>
      <c r="E133" s="164" t="s">
        <v>200</v>
      </c>
      <c r="F133" s="165" t="s">
        <v>201</v>
      </c>
      <c r="G133" s="166" t="s">
        <v>147</v>
      </c>
      <c r="H133" s="167">
        <v>1</v>
      </c>
      <c r="I133" s="168">
        <v>256.44</v>
      </c>
      <c r="J133" s="168">
        <f>ROUND(I133*H133,2)</f>
        <v>256.44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256.44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256.44</v>
      </c>
      <c r="BL133" s="15" t="s">
        <v>148</v>
      </c>
      <c r="BM133" s="149" t="s">
        <v>202</v>
      </c>
    </row>
    <row r="134" spans="2:65" s="1" customFormat="1" ht="24.2" customHeight="1">
      <c r="B134" s="137"/>
      <c r="C134" s="163" t="s">
        <v>203</v>
      </c>
      <c r="D134" s="163" t="s">
        <v>138</v>
      </c>
      <c r="E134" s="164" t="s">
        <v>204</v>
      </c>
      <c r="F134" s="165" t="s">
        <v>205</v>
      </c>
      <c r="G134" s="166" t="s">
        <v>147</v>
      </c>
      <c r="H134" s="167">
        <v>1</v>
      </c>
      <c r="I134" s="168">
        <v>47.4</v>
      </c>
      <c r="J134" s="168">
        <f>ROUND(I134*H134,2)</f>
        <v>47.4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47.4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47.4</v>
      </c>
      <c r="BL134" s="15" t="s">
        <v>148</v>
      </c>
      <c r="BM134" s="149" t="s">
        <v>206</v>
      </c>
    </row>
    <row r="135" spans="2:65" s="1" customFormat="1" ht="24.2" customHeight="1">
      <c r="B135" s="137"/>
      <c r="C135" s="163" t="s">
        <v>207</v>
      </c>
      <c r="D135" s="163" t="s">
        <v>138</v>
      </c>
      <c r="E135" s="164" t="s">
        <v>208</v>
      </c>
      <c r="F135" s="165" t="s">
        <v>209</v>
      </c>
      <c r="G135" s="166" t="s">
        <v>147</v>
      </c>
      <c r="H135" s="167">
        <v>1</v>
      </c>
      <c r="I135" s="168">
        <v>80.28</v>
      </c>
      <c r="J135" s="168">
        <f>ROUND(I135*H135,2)</f>
        <v>80.28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80.28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80.28</v>
      </c>
      <c r="BL135" s="15" t="s">
        <v>148</v>
      </c>
      <c r="BM135" s="149" t="s">
        <v>210</v>
      </c>
    </row>
    <row r="136" spans="2:65" s="1" customFormat="1" ht="37.9" customHeight="1">
      <c r="B136" s="137"/>
      <c r="C136" s="163" t="s">
        <v>143</v>
      </c>
      <c r="D136" s="163" t="s">
        <v>138</v>
      </c>
      <c r="E136" s="164" t="s">
        <v>174</v>
      </c>
      <c r="F136" s="165" t="s">
        <v>175</v>
      </c>
      <c r="G136" s="166" t="s">
        <v>147</v>
      </c>
      <c r="H136" s="167">
        <v>1</v>
      </c>
      <c r="I136" s="168">
        <v>233.76</v>
      </c>
      <c r="J136" s="168">
        <f>ROUND(I136*H136,2)</f>
        <v>233.76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233.76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233.76</v>
      </c>
      <c r="BL136" s="15" t="s">
        <v>148</v>
      </c>
      <c r="BM136" s="149" t="s">
        <v>149</v>
      </c>
    </row>
    <row r="137" spans="2:65" s="1" customFormat="1" ht="24.2" customHeight="1">
      <c r="B137" s="137"/>
      <c r="C137" s="138" t="s">
        <v>156</v>
      </c>
      <c r="D137" s="138" t="s">
        <v>144</v>
      </c>
      <c r="E137" s="139" t="s">
        <v>178</v>
      </c>
      <c r="F137" s="140" t="s">
        <v>179</v>
      </c>
      <c r="G137" s="141" t="s">
        <v>147</v>
      </c>
      <c r="H137" s="142">
        <v>1</v>
      </c>
      <c r="I137" s="143">
        <v>271.39999999999998</v>
      </c>
      <c r="J137" s="143">
        <f>ROUND(I137*H137,2)</f>
        <v>271.39999999999998</v>
      </c>
      <c r="K137" s="144"/>
      <c r="L137" s="27"/>
      <c r="M137" s="145" t="s">
        <v>1</v>
      </c>
      <c r="N137" s="146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148</v>
      </c>
      <c r="AT137" s="149" t="s">
        <v>144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271.39999999999998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271.39999999999998</v>
      </c>
      <c r="BL137" s="15" t="s">
        <v>148</v>
      </c>
      <c r="BM137" s="149" t="s">
        <v>160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151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181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2" customFormat="1">
      <c r="B140" s="151"/>
      <c r="D140" s="152" t="s">
        <v>150</v>
      </c>
      <c r="E140" s="153" t="s">
        <v>1</v>
      </c>
      <c r="F140" s="154" t="s">
        <v>182</v>
      </c>
      <c r="H140" s="153" t="s">
        <v>1</v>
      </c>
      <c r="L140" s="151"/>
      <c r="M140" s="155"/>
      <c r="T140" s="156"/>
      <c r="AT140" s="153" t="s">
        <v>150</v>
      </c>
      <c r="AU140" s="153" t="s">
        <v>85</v>
      </c>
      <c r="AV140" s="12" t="s">
        <v>79</v>
      </c>
      <c r="AW140" s="12" t="s">
        <v>29</v>
      </c>
      <c r="AX140" s="12" t="s">
        <v>72</v>
      </c>
      <c r="AY140" s="153" t="s">
        <v>140</v>
      </c>
    </row>
    <row r="141" spans="2:65" s="13" customFormat="1">
      <c r="B141" s="157"/>
      <c r="D141" s="152" t="s">
        <v>150</v>
      </c>
      <c r="E141" s="158" t="s">
        <v>1</v>
      </c>
      <c r="F141" s="159" t="s">
        <v>155</v>
      </c>
      <c r="H141" s="160">
        <v>1</v>
      </c>
      <c r="L141" s="157"/>
      <c r="M141" s="177"/>
      <c r="N141" s="178"/>
      <c r="O141" s="178"/>
      <c r="P141" s="178"/>
      <c r="Q141" s="178"/>
      <c r="R141" s="178"/>
      <c r="S141" s="178"/>
      <c r="T141" s="179"/>
      <c r="AT141" s="158" t="s">
        <v>150</v>
      </c>
      <c r="AU141" s="158" t="s">
        <v>85</v>
      </c>
      <c r="AV141" s="13" t="s">
        <v>85</v>
      </c>
      <c r="AW141" s="13" t="s">
        <v>29</v>
      </c>
      <c r="AX141" s="13" t="s">
        <v>79</v>
      </c>
      <c r="AY141" s="158" t="s">
        <v>140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8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4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110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243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7402.52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ROUND((SUM(BE122:BE140)),  2)</f>
        <v>0</v>
      </c>
      <c r="G35" s="95"/>
      <c r="H35" s="95"/>
      <c r="I35" s="96">
        <v>0.2</v>
      </c>
      <c r="J35" s="94">
        <f>ROUND(((SUM(BE122:BE140))*I35),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ROUND((SUM(BF122:BF140)),  2)</f>
        <v>7402.52</v>
      </c>
      <c r="I36" s="97">
        <v>0.2</v>
      </c>
      <c r="J36" s="84">
        <f>ROUND(((SUM(BF122:BF140))*I36),  2)</f>
        <v>1480.5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ROUND((SUM(BG122:BG140)),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ROUND((SUM(BH122:BH140)),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ROUND((SUM(BI122:BI140)),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8883.02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410-09.1 - Kamery - Informačný a kamerový systém - Slanecká - Zastávky Galaktická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7402.5199999999995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7402.5199999999995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7402.5199999999995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410-09.1 - Kamery - Informačný a kamerový systém - Slanecká - Zastávky Galaktická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7402.5199999999995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7402.5199999999995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7402.5199999999995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7402.5199999999995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7402.5199999999995</v>
      </c>
      <c r="L124" s="126"/>
      <c r="M124" s="130"/>
      <c r="P124" s="131">
        <f>SUM(P125:P140)</f>
        <v>0</v>
      </c>
      <c r="R124" s="131">
        <f>SUM(R125:R140)</f>
        <v>0</v>
      </c>
      <c r="T124" s="132">
        <f>SUM(T125:T140)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SUM(BK125:BK140)</f>
        <v>7402.5199999999995</v>
      </c>
    </row>
    <row r="125" spans="2:65" s="1" customFormat="1" ht="24.2" customHeight="1">
      <c r="B125" s="137"/>
      <c r="C125" s="138" t="s">
        <v>244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2</v>
      </c>
      <c r="I125" s="143">
        <v>297.5</v>
      </c>
      <c r="J125" s="143">
        <f>ROUND(I125*H125,2)</f>
        <v>595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595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595</v>
      </c>
      <c r="BL125" s="15" t="s">
        <v>148</v>
      </c>
      <c r="BM125" s="149" t="s">
        <v>245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190</v>
      </c>
      <c r="H130" s="160">
        <v>2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66.75" customHeight="1">
      <c r="B131" s="137"/>
      <c r="C131" s="163" t="s">
        <v>246</v>
      </c>
      <c r="D131" s="163" t="s">
        <v>138</v>
      </c>
      <c r="E131" s="164" t="s">
        <v>157</v>
      </c>
      <c r="F131" s="165" t="s">
        <v>158</v>
      </c>
      <c r="G131" s="166" t="s">
        <v>147</v>
      </c>
      <c r="H131" s="167">
        <v>2</v>
      </c>
      <c r="I131" s="168">
        <v>2550</v>
      </c>
      <c r="J131" s="168">
        <f>ROUND(I131*H131,2)</f>
        <v>5100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5100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5100</v>
      </c>
      <c r="BL131" s="15" t="s">
        <v>148</v>
      </c>
      <c r="BM131" s="149" t="s">
        <v>247</v>
      </c>
    </row>
    <row r="132" spans="2:65" s="1" customFormat="1" ht="24.2" customHeight="1">
      <c r="B132" s="137"/>
      <c r="C132" s="163" t="s">
        <v>215</v>
      </c>
      <c r="D132" s="163" t="s">
        <v>138</v>
      </c>
      <c r="E132" s="164" t="s">
        <v>162</v>
      </c>
      <c r="F132" s="165" t="s">
        <v>163</v>
      </c>
      <c r="G132" s="166" t="s">
        <v>147</v>
      </c>
      <c r="H132" s="167">
        <v>2</v>
      </c>
      <c r="I132" s="168">
        <v>55.08</v>
      </c>
      <c r="J132" s="168">
        <f>ROUND(I132*H132,2)</f>
        <v>110.16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110.16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110.16</v>
      </c>
      <c r="BL132" s="15" t="s">
        <v>148</v>
      </c>
      <c r="BM132" s="149" t="s">
        <v>216</v>
      </c>
    </row>
    <row r="133" spans="2:65" s="1" customFormat="1" ht="24.2" customHeight="1">
      <c r="B133" s="137"/>
      <c r="C133" s="163" t="s">
        <v>218</v>
      </c>
      <c r="D133" s="163" t="s">
        <v>138</v>
      </c>
      <c r="E133" s="164" t="s">
        <v>166</v>
      </c>
      <c r="F133" s="165" t="s">
        <v>167</v>
      </c>
      <c r="G133" s="166" t="s">
        <v>147</v>
      </c>
      <c r="H133" s="167">
        <v>2</v>
      </c>
      <c r="I133" s="168">
        <v>195.6</v>
      </c>
      <c r="J133" s="168">
        <f>ROUND(I133*H133,2)</f>
        <v>391.2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391.2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391.2</v>
      </c>
      <c r="BL133" s="15" t="s">
        <v>148</v>
      </c>
      <c r="BM133" s="149" t="s">
        <v>220</v>
      </c>
    </row>
    <row r="134" spans="2:65" s="1" customFormat="1" ht="44.25" customHeight="1">
      <c r="B134" s="137"/>
      <c r="C134" s="163" t="s">
        <v>221</v>
      </c>
      <c r="D134" s="163" t="s">
        <v>138</v>
      </c>
      <c r="E134" s="164" t="s">
        <v>170</v>
      </c>
      <c r="F134" s="165" t="s">
        <v>171</v>
      </c>
      <c r="G134" s="166" t="s">
        <v>147</v>
      </c>
      <c r="H134" s="167">
        <v>2</v>
      </c>
      <c r="I134" s="168">
        <v>97.92</v>
      </c>
      <c r="J134" s="168">
        <f>ROUND(I134*H134,2)</f>
        <v>195.84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195.84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195.84</v>
      </c>
      <c r="BL134" s="15" t="s">
        <v>148</v>
      </c>
      <c r="BM134" s="149" t="s">
        <v>222</v>
      </c>
    </row>
    <row r="135" spans="2:65" s="1" customFormat="1" ht="37.9" customHeight="1">
      <c r="B135" s="137"/>
      <c r="C135" s="163" t="s">
        <v>223</v>
      </c>
      <c r="D135" s="163" t="s">
        <v>138</v>
      </c>
      <c r="E135" s="164" t="s">
        <v>174</v>
      </c>
      <c r="F135" s="165" t="s">
        <v>175</v>
      </c>
      <c r="G135" s="166" t="s">
        <v>147</v>
      </c>
      <c r="H135" s="167">
        <v>2</v>
      </c>
      <c r="I135" s="168">
        <v>233.76</v>
      </c>
      <c r="J135" s="168">
        <f>ROUND(I135*H135,2)</f>
        <v>467.52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467.52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467.52</v>
      </c>
      <c r="BL135" s="15" t="s">
        <v>148</v>
      </c>
      <c r="BM135" s="149" t="s">
        <v>224</v>
      </c>
    </row>
    <row r="136" spans="2:65" s="1" customFormat="1" ht="24.2" customHeight="1">
      <c r="B136" s="137"/>
      <c r="C136" s="138" t="s">
        <v>225</v>
      </c>
      <c r="D136" s="138" t="s">
        <v>144</v>
      </c>
      <c r="E136" s="139" t="s">
        <v>178</v>
      </c>
      <c r="F136" s="140" t="s">
        <v>179</v>
      </c>
      <c r="G136" s="141" t="s">
        <v>147</v>
      </c>
      <c r="H136" s="142">
        <v>2</v>
      </c>
      <c r="I136" s="143">
        <v>271.39999999999998</v>
      </c>
      <c r="J136" s="143">
        <f>ROUND(I136*H136,2)</f>
        <v>542.79999999999995</v>
      </c>
      <c r="K136" s="144"/>
      <c r="L136" s="27"/>
      <c r="M136" s="145" t="s">
        <v>1</v>
      </c>
      <c r="N136" s="146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148</v>
      </c>
      <c r="AT136" s="149" t="s">
        <v>144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542.79999999999995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542.79999999999995</v>
      </c>
      <c r="BL136" s="15" t="s">
        <v>148</v>
      </c>
      <c r="BM136" s="149" t="s">
        <v>226</v>
      </c>
    </row>
    <row r="137" spans="2:65" s="12" customFormat="1">
      <c r="B137" s="151"/>
      <c r="D137" s="152" t="s">
        <v>150</v>
      </c>
      <c r="E137" s="153" t="s">
        <v>1</v>
      </c>
      <c r="F137" s="154" t="s">
        <v>151</v>
      </c>
      <c r="H137" s="153" t="s">
        <v>1</v>
      </c>
      <c r="L137" s="151"/>
      <c r="M137" s="155"/>
      <c r="T137" s="156"/>
      <c r="AT137" s="153" t="s">
        <v>150</v>
      </c>
      <c r="AU137" s="153" t="s">
        <v>85</v>
      </c>
      <c r="AV137" s="12" t="s">
        <v>79</v>
      </c>
      <c r="AW137" s="12" t="s">
        <v>29</v>
      </c>
      <c r="AX137" s="12" t="s">
        <v>72</v>
      </c>
      <c r="AY137" s="153" t="s">
        <v>140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181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182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3" customFormat="1">
      <c r="B140" s="157"/>
      <c r="D140" s="152" t="s">
        <v>150</v>
      </c>
      <c r="E140" s="158" t="s">
        <v>1</v>
      </c>
      <c r="F140" s="159" t="s">
        <v>190</v>
      </c>
      <c r="H140" s="160">
        <v>2</v>
      </c>
      <c r="L140" s="157"/>
      <c r="M140" s="177"/>
      <c r="N140" s="178"/>
      <c r="O140" s="178"/>
      <c r="P140" s="178"/>
      <c r="Q140" s="178"/>
      <c r="R140" s="178"/>
      <c r="S140" s="178"/>
      <c r="T140" s="179"/>
      <c r="AT140" s="158" t="s">
        <v>150</v>
      </c>
      <c r="AU140" s="158" t="s">
        <v>85</v>
      </c>
      <c r="AV140" s="13" t="s">
        <v>85</v>
      </c>
      <c r="AW140" s="13" t="s">
        <v>29</v>
      </c>
      <c r="AX140" s="13" t="s">
        <v>79</v>
      </c>
      <c r="AY140" s="158" t="s">
        <v>140</v>
      </c>
    </row>
    <row r="141" spans="2:65" s="1" customFormat="1" ht="6.95" customHeight="1"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27"/>
    </row>
  </sheetData>
  <autoFilter ref="C121:K140" xr:uid="{00000000-0009-0000-0000-000009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 t="s">
        <v>5</v>
      </c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5" t="s">
        <v>113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pans="2:46" ht="24.95" hidden="1" customHeight="1">
      <c r="B4" s="18"/>
      <c r="D4" s="19" t="s">
        <v>114</v>
      </c>
      <c r="L4" s="18"/>
      <c r="M4" s="91" t="s">
        <v>9</v>
      </c>
      <c r="AT4" s="15" t="s">
        <v>3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13</v>
      </c>
      <c r="L6" s="18"/>
    </row>
    <row r="7" spans="2:46" ht="16.5" hidden="1" customHeight="1">
      <c r="B7" s="18"/>
      <c r="E7" s="220" t="str">
        <f>'Rekapitulácia stavby'!K6</f>
        <v>KE, Rekonštrukcia a modernizácia cesty II/552 - Slanecká cesta</v>
      </c>
      <c r="F7" s="221"/>
      <c r="G7" s="221"/>
      <c r="H7" s="221"/>
      <c r="L7" s="18"/>
    </row>
    <row r="8" spans="2:46" ht="12" hidden="1" customHeight="1">
      <c r="B8" s="18"/>
      <c r="D8" s="24" t="s">
        <v>115</v>
      </c>
      <c r="L8" s="18"/>
    </row>
    <row r="9" spans="2:46" s="1" customFormat="1" ht="16.5" hidden="1" customHeight="1">
      <c r="B9" s="27"/>
      <c r="E9" s="220" t="s">
        <v>116</v>
      </c>
      <c r="F9" s="222"/>
      <c r="G9" s="222"/>
      <c r="H9" s="222"/>
      <c r="L9" s="27"/>
    </row>
    <row r="10" spans="2:46" s="1" customFormat="1" ht="12" hidden="1" customHeight="1">
      <c r="B10" s="27"/>
      <c r="D10" s="24" t="s">
        <v>117</v>
      </c>
      <c r="L10" s="27"/>
    </row>
    <row r="11" spans="2:46" s="1" customFormat="1" ht="30" hidden="1" customHeight="1">
      <c r="B11" s="27"/>
      <c r="E11" s="185" t="s">
        <v>248</v>
      </c>
      <c r="F11" s="222"/>
      <c r="G11" s="222"/>
      <c r="H11" s="222"/>
      <c r="L11" s="27"/>
    </row>
    <row r="12" spans="2:46" s="1" customFormat="1" hidden="1">
      <c r="B12" s="27"/>
      <c r="L12" s="27"/>
    </row>
    <row r="13" spans="2:46" s="1" customFormat="1" ht="12" hidden="1" customHeight="1">
      <c r="B13" s="27"/>
      <c r="D13" s="24" t="s">
        <v>15</v>
      </c>
      <c r="F13" s="22" t="s">
        <v>1</v>
      </c>
      <c r="I13" s="24" t="s">
        <v>16</v>
      </c>
      <c r="J13" s="22" t="s">
        <v>1</v>
      </c>
      <c r="L13" s="27"/>
    </row>
    <row r="14" spans="2:46" s="1" customFormat="1" ht="12" hidden="1" customHeight="1">
      <c r="B14" s="27"/>
      <c r="D14" s="24" t="s">
        <v>17</v>
      </c>
      <c r="F14" s="22" t="s">
        <v>18</v>
      </c>
      <c r="I14" s="24" t="s">
        <v>19</v>
      </c>
      <c r="J14" s="50" t="str">
        <f>'Rekapitulácia stavby'!AN8</f>
        <v>14. 9. 2022</v>
      </c>
      <c r="L14" s="27"/>
    </row>
    <row r="15" spans="2:46" s="1" customFormat="1" ht="10.9" hidden="1" customHeight="1">
      <c r="B15" s="27"/>
      <c r="L15" s="27"/>
    </row>
    <row r="16" spans="2:46" s="1" customFormat="1" ht="12" hidden="1" customHeight="1">
      <c r="B16" s="27"/>
      <c r="D16" s="24" t="s">
        <v>21</v>
      </c>
      <c r="I16" s="24" t="s">
        <v>22</v>
      </c>
      <c r="J16" s="22" t="s">
        <v>1</v>
      </c>
      <c r="L16" s="27"/>
    </row>
    <row r="17" spans="2:12" s="1" customFormat="1" ht="18" hidden="1" customHeight="1">
      <c r="B17" s="27"/>
      <c r="E17" s="22" t="s">
        <v>23</v>
      </c>
      <c r="I17" s="24" t="s">
        <v>24</v>
      </c>
      <c r="J17" s="22" t="s">
        <v>1</v>
      </c>
      <c r="L17" s="27"/>
    </row>
    <row r="18" spans="2:12" s="1" customFormat="1" ht="6.95" hidden="1" customHeight="1">
      <c r="B18" s="27"/>
      <c r="L18" s="27"/>
    </row>
    <row r="19" spans="2:12" s="1" customFormat="1" ht="12" hidden="1" customHeight="1">
      <c r="B19" s="27"/>
      <c r="D19" s="24" t="s">
        <v>25</v>
      </c>
      <c r="I19" s="24" t="s">
        <v>22</v>
      </c>
      <c r="J19" s="22" t="str">
        <f>'Rekapitulácia stavby'!AN13</f>
        <v/>
      </c>
      <c r="L19" s="27"/>
    </row>
    <row r="20" spans="2:12" s="1" customFormat="1" ht="18" hidden="1" customHeight="1">
      <c r="B20" s="27"/>
      <c r="E20" s="188" t="str">
        <f>'Rekapitulácia stavby'!E14</f>
        <v xml:space="preserve"> </v>
      </c>
      <c r="F20" s="188"/>
      <c r="G20" s="188"/>
      <c r="H20" s="188"/>
      <c r="I20" s="24" t="s">
        <v>24</v>
      </c>
      <c r="J20" s="22" t="str">
        <f>'Rekapitulácia stavby'!AN14</f>
        <v/>
      </c>
      <c r="L20" s="27"/>
    </row>
    <row r="21" spans="2:12" s="1" customFormat="1" ht="6.95" hidden="1" customHeight="1">
      <c r="B21" s="27"/>
      <c r="L21" s="27"/>
    </row>
    <row r="22" spans="2:12" s="1" customFormat="1" ht="12" hidden="1" customHeight="1">
      <c r="B22" s="27"/>
      <c r="D22" s="24" t="s">
        <v>27</v>
      </c>
      <c r="I22" s="24" t="s">
        <v>22</v>
      </c>
      <c r="J22" s="22" t="s">
        <v>1</v>
      </c>
      <c r="L22" s="27"/>
    </row>
    <row r="23" spans="2:12" s="1" customFormat="1" ht="18" hidden="1" customHeight="1">
      <c r="B23" s="27"/>
      <c r="E23" s="22" t="s">
        <v>28</v>
      </c>
      <c r="I23" s="24" t="s">
        <v>24</v>
      </c>
      <c r="J23" s="22" t="s">
        <v>1</v>
      </c>
      <c r="L23" s="27"/>
    </row>
    <row r="24" spans="2:12" s="1" customFormat="1" ht="6.95" hidden="1" customHeight="1">
      <c r="B24" s="27"/>
      <c r="L24" s="27"/>
    </row>
    <row r="25" spans="2:12" s="1" customFormat="1" ht="12" hidden="1" customHeight="1">
      <c r="B25" s="27"/>
      <c r="D25" s="24" t="s">
        <v>30</v>
      </c>
      <c r="I25" s="24" t="s">
        <v>22</v>
      </c>
      <c r="J25" s="22" t="s">
        <v>1</v>
      </c>
      <c r="L25" s="27"/>
    </row>
    <row r="26" spans="2:12" s="1" customFormat="1" ht="18" hidden="1" customHeight="1">
      <c r="B26" s="27"/>
      <c r="E26" s="22" t="s">
        <v>28</v>
      </c>
      <c r="I26" s="24" t="s">
        <v>24</v>
      </c>
      <c r="J26" s="22" t="s">
        <v>1</v>
      </c>
      <c r="L26" s="27"/>
    </row>
    <row r="27" spans="2:12" s="1" customFormat="1" ht="6.95" hidden="1" customHeight="1">
      <c r="B27" s="27"/>
      <c r="L27" s="27"/>
    </row>
    <row r="28" spans="2:12" s="1" customFormat="1" ht="12" hidden="1" customHeight="1">
      <c r="B28" s="27"/>
      <c r="D28" s="24" t="s">
        <v>31</v>
      </c>
      <c r="L28" s="27"/>
    </row>
    <row r="29" spans="2:12" s="7" customFormat="1" ht="16.5" hidden="1" customHeight="1">
      <c r="B29" s="92"/>
      <c r="E29" s="190" t="s">
        <v>1</v>
      </c>
      <c r="F29" s="190"/>
      <c r="G29" s="190"/>
      <c r="H29" s="190"/>
      <c r="L29" s="92"/>
    </row>
    <row r="30" spans="2:12" s="1" customFormat="1" ht="6.95" hidden="1" customHeight="1">
      <c r="B30" s="27"/>
      <c r="L30" s="27"/>
    </row>
    <row r="31" spans="2:12" s="1" customFormat="1" ht="6.95" hidden="1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25.35" hidden="1" customHeight="1">
      <c r="B32" s="27"/>
      <c r="D32" s="93" t="s">
        <v>32</v>
      </c>
      <c r="J32" s="64">
        <f>ROUND(J122, 2)</f>
        <v>5125.6400000000003</v>
      </c>
      <c r="L32" s="27"/>
    </row>
    <row r="33" spans="2:12" s="1" customFormat="1" ht="6.95" hidden="1" customHeight="1">
      <c r="B33" s="27"/>
      <c r="D33" s="51"/>
      <c r="E33" s="51"/>
      <c r="F33" s="51"/>
      <c r="G33" s="51"/>
      <c r="H33" s="51"/>
      <c r="I33" s="51"/>
      <c r="J33" s="51"/>
      <c r="K33" s="51"/>
      <c r="L33" s="27"/>
    </row>
    <row r="34" spans="2:12" s="1" customFormat="1" ht="14.45" hidden="1" customHeight="1">
      <c r="B34" s="27"/>
      <c r="F34" s="30" t="s">
        <v>34</v>
      </c>
      <c r="I34" s="30" t="s">
        <v>33</v>
      </c>
      <c r="J34" s="30" t="s">
        <v>35</v>
      </c>
      <c r="L34" s="27"/>
    </row>
    <row r="35" spans="2:12" s="1" customFormat="1" ht="14.45" hidden="1" customHeight="1">
      <c r="B35" s="27"/>
      <c r="D35" s="53" t="s">
        <v>36</v>
      </c>
      <c r="E35" s="32" t="s">
        <v>37</v>
      </c>
      <c r="F35" s="94">
        <f>ROUND((SUM(BE122:BE141)),  2)</f>
        <v>0</v>
      </c>
      <c r="G35" s="95"/>
      <c r="H35" s="95"/>
      <c r="I35" s="96">
        <v>0.2</v>
      </c>
      <c r="J35" s="94">
        <f>ROUND(((SUM(BE122:BE141))*I35),  2)</f>
        <v>0</v>
      </c>
      <c r="L35" s="27"/>
    </row>
    <row r="36" spans="2:12" s="1" customFormat="1" ht="14.45" hidden="1" customHeight="1">
      <c r="B36" s="27"/>
      <c r="E36" s="32" t="s">
        <v>38</v>
      </c>
      <c r="F36" s="84">
        <f>ROUND((SUM(BF122:BF141)),  2)</f>
        <v>5125.6400000000003</v>
      </c>
      <c r="I36" s="97">
        <v>0.2</v>
      </c>
      <c r="J36" s="84">
        <f>ROUND(((SUM(BF122:BF141))*I36),  2)</f>
        <v>1025.1300000000001</v>
      </c>
      <c r="L36" s="27"/>
    </row>
    <row r="37" spans="2:12" s="1" customFormat="1" ht="14.45" hidden="1" customHeight="1">
      <c r="B37" s="27"/>
      <c r="E37" s="24" t="s">
        <v>39</v>
      </c>
      <c r="F37" s="84">
        <f>ROUND((SUM(BG122:BG141)),  2)</f>
        <v>0</v>
      </c>
      <c r="I37" s="97">
        <v>0.2</v>
      </c>
      <c r="J37" s="84">
        <f>0</f>
        <v>0</v>
      </c>
      <c r="L37" s="27"/>
    </row>
    <row r="38" spans="2:12" s="1" customFormat="1" ht="14.45" hidden="1" customHeight="1">
      <c r="B38" s="27"/>
      <c r="E38" s="24" t="s">
        <v>40</v>
      </c>
      <c r="F38" s="84">
        <f>ROUND((SUM(BH122:BH141)),  2)</f>
        <v>0</v>
      </c>
      <c r="I38" s="97">
        <v>0.2</v>
      </c>
      <c r="J38" s="84">
        <f>0</f>
        <v>0</v>
      </c>
      <c r="L38" s="27"/>
    </row>
    <row r="39" spans="2:12" s="1" customFormat="1" ht="14.45" hidden="1" customHeight="1">
      <c r="B39" s="27"/>
      <c r="E39" s="32" t="s">
        <v>41</v>
      </c>
      <c r="F39" s="94">
        <f>ROUND((SUM(BI122:BI141)),  2)</f>
        <v>0</v>
      </c>
      <c r="G39" s="95"/>
      <c r="H39" s="95"/>
      <c r="I39" s="96">
        <v>0</v>
      </c>
      <c r="J39" s="94">
        <f>0</f>
        <v>0</v>
      </c>
      <c r="L39" s="27"/>
    </row>
    <row r="40" spans="2:12" s="1" customFormat="1" ht="6.95" hidden="1" customHeight="1">
      <c r="B40" s="27"/>
      <c r="L40" s="27"/>
    </row>
    <row r="41" spans="2:12" s="1" customFormat="1" ht="25.35" hidden="1" customHeight="1">
      <c r="B41" s="27"/>
      <c r="C41" s="98"/>
      <c r="D41" s="99" t="s">
        <v>42</v>
      </c>
      <c r="E41" s="55"/>
      <c r="F41" s="55"/>
      <c r="G41" s="100" t="s">
        <v>43</v>
      </c>
      <c r="H41" s="101" t="s">
        <v>44</v>
      </c>
      <c r="I41" s="55"/>
      <c r="J41" s="102">
        <f>SUM(J32:J39)</f>
        <v>6150.77</v>
      </c>
      <c r="K41" s="103"/>
      <c r="L41" s="27"/>
    </row>
    <row r="42" spans="2:12" s="1" customFormat="1" ht="14.45" hidden="1" customHeight="1">
      <c r="B42" s="27"/>
      <c r="L42" s="27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9" t="s">
        <v>45</v>
      </c>
      <c r="E50" s="40"/>
      <c r="F50" s="40"/>
      <c r="G50" s="39" t="s">
        <v>46</v>
      </c>
      <c r="H50" s="40"/>
      <c r="I50" s="40"/>
      <c r="J50" s="40"/>
      <c r="K50" s="40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idden="1">
      <c r="B61" s="27"/>
      <c r="D61" s="41" t="s">
        <v>47</v>
      </c>
      <c r="E61" s="29"/>
      <c r="F61" s="104" t="s">
        <v>48</v>
      </c>
      <c r="G61" s="41" t="s">
        <v>47</v>
      </c>
      <c r="H61" s="29"/>
      <c r="I61" s="29"/>
      <c r="J61" s="105" t="s">
        <v>48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idden="1">
      <c r="B65" s="27"/>
      <c r="D65" s="39" t="s">
        <v>49</v>
      </c>
      <c r="E65" s="40"/>
      <c r="F65" s="40"/>
      <c r="G65" s="39" t="s">
        <v>50</v>
      </c>
      <c r="H65" s="40"/>
      <c r="I65" s="40"/>
      <c r="J65" s="40"/>
      <c r="K65" s="40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idden="1">
      <c r="B76" s="27"/>
      <c r="D76" s="41" t="s">
        <v>47</v>
      </c>
      <c r="E76" s="29"/>
      <c r="F76" s="104" t="s">
        <v>48</v>
      </c>
      <c r="G76" s="41" t="s">
        <v>47</v>
      </c>
      <c r="H76" s="29"/>
      <c r="I76" s="29"/>
      <c r="J76" s="105" t="s">
        <v>48</v>
      </c>
      <c r="K76" s="29"/>
      <c r="L76" s="27"/>
    </row>
    <row r="77" spans="2:12" s="1" customFormat="1" ht="14.45" hidden="1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78" spans="2:12" hidden="1"/>
    <row r="79" spans="2:12" hidden="1"/>
    <row r="80" spans="2:12" hidden="1"/>
    <row r="81" spans="2:12" s="1" customFormat="1" ht="6.95" hidden="1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12" s="1" customFormat="1" ht="24.95" hidden="1" customHeight="1">
      <c r="B82" s="27"/>
      <c r="C82" s="19" t="s">
        <v>119</v>
      </c>
      <c r="L82" s="27"/>
    </row>
    <row r="83" spans="2:12" s="1" customFormat="1" ht="6.95" hidden="1" customHeight="1">
      <c r="B83" s="27"/>
      <c r="L83" s="27"/>
    </row>
    <row r="84" spans="2:12" s="1" customFormat="1" ht="12" hidden="1" customHeight="1">
      <c r="B84" s="27"/>
      <c r="C84" s="24" t="s">
        <v>13</v>
      </c>
      <c r="L84" s="27"/>
    </row>
    <row r="85" spans="2:12" s="1" customFormat="1" ht="16.5" hidden="1" customHeight="1">
      <c r="B85" s="27"/>
      <c r="E85" s="220" t="str">
        <f>E7</f>
        <v>KE, Rekonštrukcia a modernizácia cesty II/552 - Slanecká cesta</v>
      </c>
      <c r="F85" s="221"/>
      <c r="G85" s="221"/>
      <c r="H85" s="221"/>
      <c r="L85" s="27"/>
    </row>
    <row r="86" spans="2:12" ht="12" hidden="1" customHeight="1">
      <c r="B86" s="18"/>
      <c r="C86" s="24" t="s">
        <v>115</v>
      </c>
      <c r="L86" s="18"/>
    </row>
    <row r="87" spans="2:12" s="1" customFormat="1" ht="16.5" hidden="1" customHeight="1">
      <c r="B87" s="27"/>
      <c r="E87" s="220" t="s">
        <v>116</v>
      </c>
      <c r="F87" s="222"/>
      <c r="G87" s="222"/>
      <c r="H87" s="222"/>
      <c r="L87" s="27"/>
    </row>
    <row r="88" spans="2:12" s="1" customFormat="1" ht="12" hidden="1" customHeight="1">
      <c r="B88" s="27"/>
      <c r="C88" s="24" t="s">
        <v>117</v>
      </c>
      <c r="L88" s="27"/>
    </row>
    <row r="89" spans="2:12" s="1" customFormat="1" ht="30" hidden="1" customHeight="1">
      <c r="B89" s="27"/>
      <c r="E89" s="185" t="str">
        <f>E11</f>
        <v>410-10.1 - Kamery - Informačný a kamerový systém - Slanecká - Križovatka Galaktická</v>
      </c>
      <c r="F89" s="222"/>
      <c r="G89" s="222"/>
      <c r="H89" s="222"/>
      <c r="L89" s="27"/>
    </row>
    <row r="90" spans="2:12" s="1" customFormat="1" ht="6.95" hidden="1" customHeight="1">
      <c r="B90" s="27"/>
      <c r="L90" s="27"/>
    </row>
    <row r="91" spans="2:12" s="1" customFormat="1" ht="12" hidden="1" customHeight="1">
      <c r="B91" s="27"/>
      <c r="C91" s="24" t="s">
        <v>17</v>
      </c>
      <c r="F91" s="22" t="str">
        <f>F14</f>
        <v>Košice</v>
      </c>
      <c r="I91" s="24" t="s">
        <v>19</v>
      </c>
      <c r="J91" s="50" t="str">
        <f>IF(J14="","",J14)</f>
        <v>14. 9. 2022</v>
      </c>
      <c r="L91" s="27"/>
    </row>
    <row r="92" spans="2:12" s="1" customFormat="1" ht="6.95" hidden="1" customHeight="1">
      <c r="B92" s="27"/>
      <c r="L92" s="27"/>
    </row>
    <row r="93" spans="2:12" s="1" customFormat="1" ht="25.7" hidden="1" customHeight="1">
      <c r="B93" s="27"/>
      <c r="C93" s="24" t="s">
        <v>21</v>
      </c>
      <c r="F93" s="22" t="str">
        <f>E17</f>
        <v>Mesto Košice</v>
      </c>
      <c r="I93" s="24" t="s">
        <v>27</v>
      </c>
      <c r="J93" s="25" t="str">
        <f>E23</f>
        <v>Amberg Engineering Slovakia, s.r.o</v>
      </c>
      <c r="L93" s="27"/>
    </row>
    <row r="94" spans="2:12" s="1" customFormat="1" ht="25.7" hidden="1" customHeight="1">
      <c r="B94" s="27"/>
      <c r="C94" s="24" t="s">
        <v>25</v>
      </c>
      <c r="F94" s="22" t="str">
        <f>IF(E20="","",E20)</f>
        <v xml:space="preserve"> </v>
      </c>
      <c r="I94" s="24" t="s">
        <v>30</v>
      </c>
      <c r="J94" s="25" t="str">
        <f>E26</f>
        <v>Amberg Engineering Slovakia, s.r.o</v>
      </c>
      <c r="L94" s="27"/>
    </row>
    <row r="95" spans="2:12" s="1" customFormat="1" ht="10.35" hidden="1" customHeight="1">
      <c r="B95" s="27"/>
      <c r="L95" s="27"/>
    </row>
    <row r="96" spans="2:12" s="1" customFormat="1" ht="29.25" hidden="1" customHeight="1">
      <c r="B96" s="27"/>
      <c r="C96" s="106" t="s">
        <v>120</v>
      </c>
      <c r="D96" s="98"/>
      <c r="E96" s="98"/>
      <c r="F96" s="98"/>
      <c r="G96" s="98"/>
      <c r="H96" s="98"/>
      <c r="I96" s="98"/>
      <c r="J96" s="107" t="s">
        <v>121</v>
      </c>
      <c r="K96" s="98"/>
      <c r="L96" s="27"/>
    </row>
    <row r="97" spans="2:47" s="1" customFormat="1" ht="10.35" hidden="1" customHeight="1">
      <c r="B97" s="27"/>
      <c r="L97" s="27"/>
    </row>
    <row r="98" spans="2:47" s="1" customFormat="1" ht="22.9" hidden="1" customHeight="1">
      <c r="B98" s="27"/>
      <c r="C98" s="108" t="s">
        <v>122</v>
      </c>
      <c r="J98" s="64">
        <f>J122</f>
        <v>5125.6400000000003</v>
      </c>
      <c r="L98" s="27"/>
      <c r="AU98" s="15" t="s">
        <v>123</v>
      </c>
    </row>
    <row r="99" spans="2:47" s="8" customFormat="1" ht="24.95" hidden="1" customHeight="1">
      <c r="B99" s="109"/>
      <c r="D99" s="110" t="s">
        <v>124</v>
      </c>
      <c r="E99" s="111"/>
      <c r="F99" s="111"/>
      <c r="G99" s="111"/>
      <c r="H99" s="111"/>
      <c r="I99" s="111"/>
      <c r="J99" s="112">
        <f>J123</f>
        <v>5125.6400000000003</v>
      </c>
      <c r="L99" s="109"/>
    </row>
    <row r="100" spans="2:47" s="9" customFormat="1" ht="19.899999999999999" hidden="1" customHeight="1">
      <c r="B100" s="113"/>
      <c r="D100" s="114" t="s">
        <v>125</v>
      </c>
      <c r="E100" s="115"/>
      <c r="F100" s="115"/>
      <c r="G100" s="115"/>
      <c r="H100" s="115"/>
      <c r="I100" s="115"/>
      <c r="J100" s="116">
        <f>J124</f>
        <v>5125.6400000000003</v>
      </c>
      <c r="L100" s="113"/>
    </row>
    <row r="101" spans="2:47" s="1" customFormat="1" ht="21.75" hidden="1" customHeight="1">
      <c r="B101" s="27"/>
      <c r="L101" s="27"/>
    </row>
    <row r="102" spans="2:47" s="1" customFormat="1" ht="6.95" hidden="1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7"/>
    </row>
    <row r="103" spans="2:47" hidden="1"/>
    <row r="104" spans="2:47" hidden="1"/>
    <row r="105" spans="2:47" hidden="1"/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27"/>
    </row>
    <row r="107" spans="2:47" s="1" customFormat="1" ht="24.95" customHeight="1">
      <c r="B107" s="27"/>
      <c r="C107" s="19" t="s">
        <v>126</v>
      </c>
      <c r="L107" s="27"/>
    </row>
    <row r="108" spans="2:47" s="1" customFormat="1" ht="6.95" customHeight="1">
      <c r="B108" s="27"/>
      <c r="L108" s="27"/>
    </row>
    <row r="109" spans="2:47" s="1" customFormat="1" ht="12" customHeight="1">
      <c r="B109" s="27"/>
      <c r="C109" s="24" t="s">
        <v>13</v>
      </c>
      <c r="L109" s="27"/>
    </row>
    <row r="110" spans="2:47" s="1" customFormat="1" ht="16.5" customHeight="1">
      <c r="B110" s="27"/>
      <c r="E110" s="220" t="str">
        <f>E7</f>
        <v>KE, Rekonštrukcia a modernizácia cesty II/552 - Slanecká cesta</v>
      </c>
      <c r="F110" s="221"/>
      <c r="G110" s="221"/>
      <c r="H110" s="221"/>
      <c r="L110" s="27"/>
    </row>
    <row r="111" spans="2:47" ht="12" customHeight="1">
      <c r="B111" s="18"/>
      <c r="C111" s="24" t="s">
        <v>115</v>
      </c>
      <c r="L111" s="18"/>
    </row>
    <row r="112" spans="2:47" s="1" customFormat="1" ht="16.5" customHeight="1">
      <c r="B112" s="27"/>
      <c r="E112" s="220" t="s">
        <v>116</v>
      </c>
      <c r="F112" s="222"/>
      <c r="G112" s="222"/>
      <c r="H112" s="222"/>
      <c r="L112" s="27"/>
    </row>
    <row r="113" spans="2:65" s="1" customFormat="1" ht="12" customHeight="1">
      <c r="B113" s="27"/>
      <c r="C113" s="24" t="s">
        <v>117</v>
      </c>
      <c r="L113" s="27"/>
    </row>
    <row r="114" spans="2:65" s="1" customFormat="1" ht="30" customHeight="1">
      <c r="B114" s="27"/>
      <c r="E114" s="185" t="str">
        <f>E11</f>
        <v>410-10.1 - Kamery - Informačný a kamerový systém - Slanecká - Križovatka Galaktická</v>
      </c>
      <c r="F114" s="222"/>
      <c r="G114" s="222"/>
      <c r="H114" s="222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17</v>
      </c>
      <c r="F116" s="22" t="str">
        <f>F14</f>
        <v>Košice</v>
      </c>
      <c r="I116" s="24" t="s">
        <v>19</v>
      </c>
      <c r="J116" s="50" t="str">
        <f>IF(J14="","",J14)</f>
        <v>14. 9. 2022</v>
      </c>
      <c r="L116" s="27"/>
    </row>
    <row r="117" spans="2:65" s="1" customFormat="1" ht="6.95" customHeight="1">
      <c r="B117" s="27"/>
      <c r="L117" s="27"/>
    </row>
    <row r="118" spans="2:65" s="1" customFormat="1" ht="25.7" customHeight="1">
      <c r="B118" s="27"/>
      <c r="C118" s="24" t="s">
        <v>21</v>
      </c>
      <c r="F118" s="22" t="str">
        <f>E17</f>
        <v>Mesto Košice</v>
      </c>
      <c r="I118" s="24" t="s">
        <v>27</v>
      </c>
      <c r="J118" s="25" t="str">
        <f>E23</f>
        <v>Amberg Engineering Slovakia, s.r.o</v>
      </c>
      <c r="L118" s="27"/>
    </row>
    <row r="119" spans="2:65" s="1" customFormat="1" ht="25.7" customHeight="1">
      <c r="B119" s="27"/>
      <c r="C119" s="24" t="s">
        <v>25</v>
      </c>
      <c r="F119" s="22" t="str">
        <f>IF(E20="","",E20)</f>
        <v xml:space="preserve"> </v>
      </c>
      <c r="I119" s="24" t="s">
        <v>30</v>
      </c>
      <c r="J119" s="25" t="str">
        <f>E26</f>
        <v>Amberg Engineering Slovakia, s.r.o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7"/>
      <c r="C121" s="118" t="s">
        <v>127</v>
      </c>
      <c r="D121" s="119" t="s">
        <v>57</v>
      </c>
      <c r="E121" s="119" t="s">
        <v>53</v>
      </c>
      <c r="F121" s="119" t="s">
        <v>54</v>
      </c>
      <c r="G121" s="119" t="s">
        <v>128</v>
      </c>
      <c r="H121" s="119" t="s">
        <v>129</v>
      </c>
      <c r="I121" s="119" t="s">
        <v>130</v>
      </c>
      <c r="J121" s="120" t="s">
        <v>121</v>
      </c>
      <c r="K121" s="121" t="s">
        <v>131</v>
      </c>
      <c r="L121" s="117"/>
      <c r="M121" s="57" t="s">
        <v>1</v>
      </c>
      <c r="N121" s="58" t="s">
        <v>36</v>
      </c>
      <c r="O121" s="58" t="s">
        <v>132</v>
      </c>
      <c r="P121" s="58" t="s">
        <v>133</v>
      </c>
      <c r="Q121" s="58" t="s">
        <v>134</v>
      </c>
      <c r="R121" s="58" t="s">
        <v>135</v>
      </c>
      <c r="S121" s="58" t="s">
        <v>136</v>
      </c>
      <c r="T121" s="59" t="s">
        <v>137</v>
      </c>
    </row>
    <row r="122" spans="2:65" s="1" customFormat="1" ht="22.9" customHeight="1">
      <c r="B122" s="27"/>
      <c r="C122" s="62" t="s">
        <v>122</v>
      </c>
      <c r="J122" s="122">
        <f>BK122</f>
        <v>5125.6400000000003</v>
      </c>
      <c r="L122" s="27"/>
      <c r="M122" s="60"/>
      <c r="N122" s="51"/>
      <c r="O122" s="51"/>
      <c r="P122" s="123">
        <f>P123</f>
        <v>0</v>
      </c>
      <c r="Q122" s="51"/>
      <c r="R122" s="123">
        <f>R123</f>
        <v>0</v>
      </c>
      <c r="S122" s="51"/>
      <c r="T122" s="124">
        <f>T123</f>
        <v>0</v>
      </c>
      <c r="AT122" s="15" t="s">
        <v>71</v>
      </c>
      <c r="AU122" s="15" t="s">
        <v>123</v>
      </c>
      <c r="BK122" s="125">
        <f>BK123</f>
        <v>5125.6400000000003</v>
      </c>
    </row>
    <row r="123" spans="2:65" s="11" customFormat="1" ht="25.9" customHeight="1">
      <c r="B123" s="126"/>
      <c r="D123" s="127" t="s">
        <v>71</v>
      </c>
      <c r="E123" s="128" t="s">
        <v>138</v>
      </c>
      <c r="F123" s="128" t="s">
        <v>139</v>
      </c>
      <c r="J123" s="129">
        <f>BK123</f>
        <v>5125.6400000000003</v>
      </c>
      <c r="L123" s="126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7" t="s">
        <v>79</v>
      </c>
      <c r="AT123" s="133" t="s">
        <v>71</v>
      </c>
      <c r="AU123" s="133" t="s">
        <v>72</v>
      </c>
      <c r="AY123" s="127" t="s">
        <v>140</v>
      </c>
      <c r="BK123" s="134">
        <f>BK124</f>
        <v>5125.6400000000003</v>
      </c>
    </row>
    <row r="124" spans="2:65" s="11" customFormat="1" ht="22.9" customHeight="1">
      <c r="B124" s="126"/>
      <c r="D124" s="127" t="s">
        <v>71</v>
      </c>
      <c r="E124" s="135" t="s">
        <v>141</v>
      </c>
      <c r="F124" s="135" t="s">
        <v>142</v>
      </c>
      <c r="J124" s="136">
        <f>BK124</f>
        <v>5125.6400000000003</v>
      </c>
      <c r="L124" s="126"/>
      <c r="M124" s="130"/>
      <c r="P124" s="131">
        <f>SUM(P125:P141)</f>
        <v>0</v>
      </c>
      <c r="R124" s="131">
        <f>SUM(R125:R141)</f>
        <v>0</v>
      </c>
      <c r="T124" s="132">
        <f>SUM(T125:T141)</f>
        <v>0</v>
      </c>
      <c r="AR124" s="127" t="s">
        <v>79</v>
      </c>
      <c r="AT124" s="133" t="s">
        <v>71</v>
      </c>
      <c r="AU124" s="133" t="s">
        <v>79</v>
      </c>
      <c r="AY124" s="127" t="s">
        <v>140</v>
      </c>
      <c r="BK124" s="134">
        <f>SUM(BK125:BK141)</f>
        <v>5125.6400000000003</v>
      </c>
    </row>
    <row r="125" spans="2:65" s="1" customFormat="1" ht="24.2" customHeight="1">
      <c r="B125" s="137"/>
      <c r="C125" s="138" t="s">
        <v>188</v>
      </c>
      <c r="D125" s="138" t="s">
        <v>144</v>
      </c>
      <c r="E125" s="139" t="s">
        <v>145</v>
      </c>
      <c r="F125" s="140" t="s">
        <v>146</v>
      </c>
      <c r="G125" s="141" t="s">
        <v>147</v>
      </c>
      <c r="H125" s="142">
        <v>2</v>
      </c>
      <c r="I125" s="143">
        <v>297.5</v>
      </c>
      <c r="J125" s="143">
        <f>ROUND(I125*H125,2)</f>
        <v>595</v>
      </c>
      <c r="K125" s="144"/>
      <c r="L125" s="27"/>
      <c r="M125" s="145" t="s">
        <v>1</v>
      </c>
      <c r="N125" s="146" t="s">
        <v>38</v>
      </c>
      <c r="O125" s="147">
        <v>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148</v>
      </c>
      <c r="AT125" s="149" t="s">
        <v>144</v>
      </c>
      <c r="AU125" s="149" t="s">
        <v>85</v>
      </c>
      <c r="AY125" s="15" t="s">
        <v>140</v>
      </c>
      <c r="BE125" s="150">
        <f>IF(N125="základná",J125,0)</f>
        <v>0</v>
      </c>
      <c r="BF125" s="150">
        <f>IF(N125="znížená",J125,0)</f>
        <v>595</v>
      </c>
      <c r="BG125" s="150">
        <f>IF(N125="zákl. prenesená",J125,0)</f>
        <v>0</v>
      </c>
      <c r="BH125" s="150">
        <f>IF(N125="zníž. prenesená",J125,0)</f>
        <v>0</v>
      </c>
      <c r="BI125" s="150">
        <f>IF(N125="nulová",J125,0)</f>
        <v>0</v>
      </c>
      <c r="BJ125" s="15" t="s">
        <v>85</v>
      </c>
      <c r="BK125" s="150">
        <f>ROUND(I125*H125,2)</f>
        <v>595</v>
      </c>
      <c r="BL125" s="15" t="s">
        <v>148</v>
      </c>
      <c r="BM125" s="149" t="s">
        <v>189</v>
      </c>
    </row>
    <row r="126" spans="2:65" s="12" customFormat="1">
      <c r="B126" s="151"/>
      <c r="D126" s="152" t="s">
        <v>150</v>
      </c>
      <c r="E126" s="153" t="s">
        <v>1</v>
      </c>
      <c r="F126" s="154" t="s">
        <v>151</v>
      </c>
      <c r="H126" s="153" t="s">
        <v>1</v>
      </c>
      <c r="L126" s="151"/>
      <c r="M126" s="155"/>
      <c r="T126" s="156"/>
      <c r="AT126" s="153" t="s">
        <v>150</v>
      </c>
      <c r="AU126" s="153" t="s">
        <v>85</v>
      </c>
      <c r="AV126" s="12" t="s">
        <v>79</v>
      </c>
      <c r="AW126" s="12" t="s">
        <v>29</v>
      </c>
      <c r="AX126" s="12" t="s">
        <v>72</v>
      </c>
      <c r="AY126" s="153" t="s">
        <v>140</v>
      </c>
    </row>
    <row r="127" spans="2:65" s="12" customFormat="1">
      <c r="B127" s="151"/>
      <c r="D127" s="152" t="s">
        <v>150</v>
      </c>
      <c r="E127" s="153" t="s">
        <v>1</v>
      </c>
      <c r="F127" s="154" t="s">
        <v>152</v>
      </c>
      <c r="H127" s="153" t="s">
        <v>1</v>
      </c>
      <c r="L127" s="151"/>
      <c r="M127" s="155"/>
      <c r="T127" s="156"/>
      <c r="AT127" s="153" t="s">
        <v>150</v>
      </c>
      <c r="AU127" s="153" t="s">
        <v>85</v>
      </c>
      <c r="AV127" s="12" t="s">
        <v>79</v>
      </c>
      <c r="AW127" s="12" t="s">
        <v>29</v>
      </c>
      <c r="AX127" s="12" t="s">
        <v>72</v>
      </c>
      <c r="AY127" s="153" t="s">
        <v>140</v>
      </c>
    </row>
    <row r="128" spans="2:65" s="12" customFormat="1">
      <c r="B128" s="151"/>
      <c r="D128" s="152" t="s">
        <v>150</v>
      </c>
      <c r="E128" s="153" t="s">
        <v>1</v>
      </c>
      <c r="F128" s="154" t="s">
        <v>153</v>
      </c>
      <c r="H128" s="153" t="s">
        <v>1</v>
      </c>
      <c r="L128" s="151"/>
      <c r="M128" s="155"/>
      <c r="T128" s="156"/>
      <c r="AT128" s="153" t="s">
        <v>150</v>
      </c>
      <c r="AU128" s="153" t="s">
        <v>85</v>
      </c>
      <c r="AV128" s="12" t="s">
        <v>79</v>
      </c>
      <c r="AW128" s="12" t="s">
        <v>29</v>
      </c>
      <c r="AX128" s="12" t="s">
        <v>72</v>
      </c>
      <c r="AY128" s="153" t="s">
        <v>140</v>
      </c>
    </row>
    <row r="129" spans="2:65" s="12" customFormat="1">
      <c r="B129" s="151"/>
      <c r="D129" s="152" t="s">
        <v>150</v>
      </c>
      <c r="E129" s="153" t="s">
        <v>1</v>
      </c>
      <c r="F129" s="154" t="s">
        <v>154</v>
      </c>
      <c r="H129" s="153" t="s">
        <v>1</v>
      </c>
      <c r="L129" s="151"/>
      <c r="M129" s="155"/>
      <c r="T129" s="156"/>
      <c r="AT129" s="153" t="s">
        <v>150</v>
      </c>
      <c r="AU129" s="153" t="s">
        <v>85</v>
      </c>
      <c r="AV129" s="12" t="s">
        <v>79</v>
      </c>
      <c r="AW129" s="12" t="s">
        <v>29</v>
      </c>
      <c r="AX129" s="12" t="s">
        <v>72</v>
      </c>
      <c r="AY129" s="153" t="s">
        <v>140</v>
      </c>
    </row>
    <row r="130" spans="2:65" s="13" customFormat="1">
      <c r="B130" s="157"/>
      <c r="D130" s="152" t="s">
        <v>150</v>
      </c>
      <c r="E130" s="158" t="s">
        <v>1</v>
      </c>
      <c r="F130" s="159" t="s">
        <v>190</v>
      </c>
      <c r="H130" s="160">
        <v>2</v>
      </c>
      <c r="L130" s="157"/>
      <c r="M130" s="161"/>
      <c r="T130" s="162"/>
      <c r="AT130" s="158" t="s">
        <v>150</v>
      </c>
      <c r="AU130" s="158" t="s">
        <v>85</v>
      </c>
      <c r="AV130" s="13" t="s">
        <v>85</v>
      </c>
      <c r="AW130" s="13" t="s">
        <v>29</v>
      </c>
      <c r="AX130" s="13" t="s">
        <v>79</v>
      </c>
      <c r="AY130" s="158" t="s">
        <v>140</v>
      </c>
    </row>
    <row r="131" spans="2:65" s="1" customFormat="1" ht="76.349999999999994" customHeight="1">
      <c r="B131" s="137"/>
      <c r="C131" s="163" t="s">
        <v>191</v>
      </c>
      <c r="D131" s="163" t="s">
        <v>138</v>
      </c>
      <c r="E131" s="164" t="s">
        <v>192</v>
      </c>
      <c r="F131" s="165" t="s">
        <v>193</v>
      </c>
      <c r="G131" s="166" t="s">
        <v>147</v>
      </c>
      <c r="H131" s="167">
        <v>2</v>
      </c>
      <c r="I131" s="168">
        <v>1185.48</v>
      </c>
      <c r="J131" s="168">
        <f>ROUND(I131*H131,2)</f>
        <v>2370.96</v>
      </c>
      <c r="K131" s="169"/>
      <c r="L131" s="170"/>
      <c r="M131" s="171" t="s">
        <v>1</v>
      </c>
      <c r="N131" s="172" t="s">
        <v>38</v>
      </c>
      <c r="O131" s="147">
        <v>0</v>
      </c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AR131" s="149" t="s">
        <v>159</v>
      </c>
      <c r="AT131" s="149" t="s">
        <v>138</v>
      </c>
      <c r="AU131" s="149" t="s">
        <v>85</v>
      </c>
      <c r="AY131" s="15" t="s">
        <v>140</v>
      </c>
      <c r="BE131" s="150">
        <f>IF(N131="základná",J131,0)</f>
        <v>0</v>
      </c>
      <c r="BF131" s="150">
        <f>IF(N131="znížená",J131,0)</f>
        <v>2370.96</v>
      </c>
      <c r="BG131" s="150">
        <f>IF(N131="zákl. prenesená",J131,0)</f>
        <v>0</v>
      </c>
      <c r="BH131" s="150">
        <f>IF(N131="zníž. prenesená",J131,0)</f>
        <v>0</v>
      </c>
      <c r="BI131" s="150">
        <f>IF(N131="nulová",J131,0)</f>
        <v>0</v>
      </c>
      <c r="BJ131" s="15" t="s">
        <v>85</v>
      </c>
      <c r="BK131" s="150">
        <f>ROUND(I131*H131,2)</f>
        <v>2370.96</v>
      </c>
      <c r="BL131" s="15" t="s">
        <v>148</v>
      </c>
      <c r="BM131" s="149" t="s">
        <v>194</v>
      </c>
    </row>
    <row r="132" spans="2:65" s="1" customFormat="1" ht="44.25" customHeight="1">
      <c r="B132" s="137"/>
      <c r="C132" s="163" t="s">
        <v>195</v>
      </c>
      <c r="D132" s="163" t="s">
        <v>138</v>
      </c>
      <c r="E132" s="164" t="s">
        <v>196</v>
      </c>
      <c r="F132" s="165" t="s">
        <v>197</v>
      </c>
      <c r="G132" s="166" t="s">
        <v>147</v>
      </c>
      <c r="H132" s="167">
        <v>2</v>
      </c>
      <c r="I132" s="168">
        <v>190.56</v>
      </c>
      <c r="J132" s="168">
        <f>ROUND(I132*H132,2)</f>
        <v>381.12</v>
      </c>
      <c r="K132" s="169"/>
      <c r="L132" s="170"/>
      <c r="M132" s="171" t="s">
        <v>1</v>
      </c>
      <c r="N132" s="172" t="s">
        <v>38</v>
      </c>
      <c r="O132" s="147">
        <v>0</v>
      </c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AR132" s="149" t="s">
        <v>159</v>
      </c>
      <c r="AT132" s="149" t="s">
        <v>138</v>
      </c>
      <c r="AU132" s="149" t="s">
        <v>85</v>
      </c>
      <c r="AY132" s="15" t="s">
        <v>140</v>
      </c>
      <c r="BE132" s="150">
        <f>IF(N132="základná",J132,0)</f>
        <v>0</v>
      </c>
      <c r="BF132" s="150">
        <f>IF(N132="znížená",J132,0)</f>
        <v>381.12</v>
      </c>
      <c r="BG132" s="150">
        <f>IF(N132="zákl. prenesená",J132,0)</f>
        <v>0</v>
      </c>
      <c r="BH132" s="150">
        <f>IF(N132="zníž. prenesená",J132,0)</f>
        <v>0</v>
      </c>
      <c r="BI132" s="150">
        <f>IF(N132="nulová",J132,0)</f>
        <v>0</v>
      </c>
      <c r="BJ132" s="15" t="s">
        <v>85</v>
      </c>
      <c r="BK132" s="150">
        <f>ROUND(I132*H132,2)</f>
        <v>381.12</v>
      </c>
      <c r="BL132" s="15" t="s">
        <v>148</v>
      </c>
      <c r="BM132" s="149" t="s">
        <v>198</v>
      </c>
    </row>
    <row r="133" spans="2:65" s="1" customFormat="1" ht="49.15" customHeight="1">
      <c r="B133" s="137"/>
      <c r="C133" s="163" t="s">
        <v>199</v>
      </c>
      <c r="D133" s="163" t="s">
        <v>138</v>
      </c>
      <c r="E133" s="164" t="s">
        <v>200</v>
      </c>
      <c r="F133" s="165" t="s">
        <v>201</v>
      </c>
      <c r="G133" s="166" t="s">
        <v>147</v>
      </c>
      <c r="H133" s="167">
        <v>2</v>
      </c>
      <c r="I133" s="168">
        <v>256.44</v>
      </c>
      <c r="J133" s="168">
        <f>ROUND(I133*H133,2)</f>
        <v>512.88</v>
      </c>
      <c r="K133" s="169"/>
      <c r="L133" s="170"/>
      <c r="M133" s="171" t="s">
        <v>1</v>
      </c>
      <c r="N133" s="172" t="s">
        <v>38</v>
      </c>
      <c r="O133" s="147">
        <v>0</v>
      </c>
      <c r="P133" s="147">
        <f>O133*H133</f>
        <v>0</v>
      </c>
      <c r="Q133" s="147">
        <v>0</v>
      </c>
      <c r="R133" s="147">
        <f>Q133*H133</f>
        <v>0</v>
      </c>
      <c r="S133" s="147">
        <v>0</v>
      </c>
      <c r="T133" s="148">
        <f>S133*H133</f>
        <v>0</v>
      </c>
      <c r="AR133" s="149" t="s">
        <v>159</v>
      </c>
      <c r="AT133" s="149" t="s">
        <v>138</v>
      </c>
      <c r="AU133" s="149" t="s">
        <v>85</v>
      </c>
      <c r="AY133" s="15" t="s">
        <v>140</v>
      </c>
      <c r="BE133" s="150">
        <f>IF(N133="základná",J133,0)</f>
        <v>0</v>
      </c>
      <c r="BF133" s="150">
        <f>IF(N133="znížená",J133,0)</f>
        <v>512.88</v>
      </c>
      <c r="BG133" s="150">
        <f>IF(N133="zákl. prenesená",J133,0)</f>
        <v>0</v>
      </c>
      <c r="BH133" s="150">
        <f>IF(N133="zníž. prenesená",J133,0)</f>
        <v>0</v>
      </c>
      <c r="BI133" s="150">
        <f>IF(N133="nulová",J133,0)</f>
        <v>0</v>
      </c>
      <c r="BJ133" s="15" t="s">
        <v>85</v>
      </c>
      <c r="BK133" s="150">
        <f>ROUND(I133*H133,2)</f>
        <v>512.88</v>
      </c>
      <c r="BL133" s="15" t="s">
        <v>148</v>
      </c>
      <c r="BM133" s="149" t="s">
        <v>202</v>
      </c>
    </row>
    <row r="134" spans="2:65" s="1" customFormat="1" ht="24.2" customHeight="1">
      <c r="B134" s="137"/>
      <c r="C134" s="163" t="s">
        <v>203</v>
      </c>
      <c r="D134" s="163" t="s">
        <v>138</v>
      </c>
      <c r="E134" s="164" t="s">
        <v>204</v>
      </c>
      <c r="F134" s="165" t="s">
        <v>205</v>
      </c>
      <c r="G134" s="166" t="s">
        <v>147</v>
      </c>
      <c r="H134" s="167">
        <v>2</v>
      </c>
      <c r="I134" s="168">
        <v>47.4</v>
      </c>
      <c r="J134" s="168">
        <f>ROUND(I134*H134,2)</f>
        <v>94.8</v>
      </c>
      <c r="K134" s="169"/>
      <c r="L134" s="170"/>
      <c r="M134" s="171" t="s">
        <v>1</v>
      </c>
      <c r="N134" s="172" t="s">
        <v>38</v>
      </c>
      <c r="O134" s="147">
        <v>0</v>
      </c>
      <c r="P134" s="147">
        <f>O134*H134</f>
        <v>0</v>
      </c>
      <c r="Q134" s="147">
        <v>0</v>
      </c>
      <c r="R134" s="147">
        <f>Q134*H134</f>
        <v>0</v>
      </c>
      <c r="S134" s="147">
        <v>0</v>
      </c>
      <c r="T134" s="148">
        <f>S134*H134</f>
        <v>0</v>
      </c>
      <c r="AR134" s="149" t="s">
        <v>159</v>
      </c>
      <c r="AT134" s="149" t="s">
        <v>138</v>
      </c>
      <c r="AU134" s="149" t="s">
        <v>85</v>
      </c>
      <c r="AY134" s="15" t="s">
        <v>140</v>
      </c>
      <c r="BE134" s="150">
        <f>IF(N134="základná",J134,0)</f>
        <v>0</v>
      </c>
      <c r="BF134" s="150">
        <f>IF(N134="znížená",J134,0)</f>
        <v>94.8</v>
      </c>
      <c r="BG134" s="150">
        <f>IF(N134="zákl. prenesená",J134,0)</f>
        <v>0</v>
      </c>
      <c r="BH134" s="150">
        <f>IF(N134="zníž. prenesená",J134,0)</f>
        <v>0</v>
      </c>
      <c r="BI134" s="150">
        <f>IF(N134="nulová",J134,0)</f>
        <v>0</v>
      </c>
      <c r="BJ134" s="15" t="s">
        <v>85</v>
      </c>
      <c r="BK134" s="150">
        <f>ROUND(I134*H134,2)</f>
        <v>94.8</v>
      </c>
      <c r="BL134" s="15" t="s">
        <v>148</v>
      </c>
      <c r="BM134" s="149" t="s">
        <v>206</v>
      </c>
    </row>
    <row r="135" spans="2:65" s="1" customFormat="1" ht="24.2" customHeight="1">
      <c r="B135" s="137"/>
      <c r="C135" s="163" t="s">
        <v>207</v>
      </c>
      <c r="D135" s="163" t="s">
        <v>138</v>
      </c>
      <c r="E135" s="164" t="s">
        <v>208</v>
      </c>
      <c r="F135" s="165" t="s">
        <v>209</v>
      </c>
      <c r="G135" s="166" t="s">
        <v>147</v>
      </c>
      <c r="H135" s="167">
        <v>2</v>
      </c>
      <c r="I135" s="168">
        <v>80.28</v>
      </c>
      <c r="J135" s="168">
        <f>ROUND(I135*H135,2)</f>
        <v>160.56</v>
      </c>
      <c r="K135" s="169"/>
      <c r="L135" s="170"/>
      <c r="M135" s="171" t="s">
        <v>1</v>
      </c>
      <c r="N135" s="172" t="s">
        <v>38</v>
      </c>
      <c r="O135" s="147">
        <v>0</v>
      </c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AR135" s="149" t="s">
        <v>159</v>
      </c>
      <c r="AT135" s="149" t="s">
        <v>138</v>
      </c>
      <c r="AU135" s="149" t="s">
        <v>85</v>
      </c>
      <c r="AY135" s="15" t="s">
        <v>140</v>
      </c>
      <c r="BE135" s="150">
        <f>IF(N135="základná",J135,0)</f>
        <v>0</v>
      </c>
      <c r="BF135" s="150">
        <f>IF(N135="znížená",J135,0)</f>
        <v>160.56</v>
      </c>
      <c r="BG135" s="150">
        <f>IF(N135="zákl. prenesená",J135,0)</f>
        <v>0</v>
      </c>
      <c r="BH135" s="150">
        <f>IF(N135="zníž. prenesená",J135,0)</f>
        <v>0</v>
      </c>
      <c r="BI135" s="150">
        <f>IF(N135="nulová",J135,0)</f>
        <v>0</v>
      </c>
      <c r="BJ135" s="15" t="s">
        <v>85</v>
      </c>
      <c r="BK135" s="150">
        <f>ROUND(I135*H135,2)</f>
        <v>160.56</v>
      </c>
      <c r="BL135" s="15" t="s">
        <v>148</v>
      </c>
      <c r="BM135" s="149" t="s">
        <v>210</v>
      </c>
    </row>
    <row r="136" spans="2:65" s="1" customFormat="1" ht="37.9" customHeight="1">
      <c r="B136" s="137"/>
      <c r="C136" s="163" t="s">
        <v>143</v>
      </c>
      <c r="D136" s="163" t="s">
        <v>138</v>
      </c>
      <c r="E136" s="164" t="s">
        <v>174</v>
      </c>
      <c r="F136" s="165" t="s">
        <v>175</v>
      </c>
      <c r="G136" s="166" t="s">
        <v>147</v>
      </c>
      <c r="H136" s="167">
        <v>2</v>
      </c>
      <c r="I136" s="168">
        <v>233.76</v>
      </c>
      <c r="J136" s="168">
        <f>ROUND(I136*H136,2)</f>
        <v>467.52</v>
      </c>
      <c r="K136" s="169"/>
      <c r="L136" s="170"/>
      <c r="M136" s="171" t="s">
        <v>1</v>
      </c>
      <c r="N136" s="172" t="s">
        <v>38</v>
      </c>
      <c r="O136" s="147">
        <v>0</v>
      </c>
      <c r="P136" s="147">
        <f>O136*H136</f>
        <v>0</v>
      </c>
      <c r="Q136" s="147">
        <v>0</v>
      </c>
      <c r="R136" s="147">
        <f>Q136*H136</f>
        <v>0</v>
      </c>
      <c r="S136" s="147">
        <v>0</v>
      </c>
      <c r="T136" s="148">
        <f>S136*H136</f>
        <v>0</v>
      </c>
      <c r="AR136" s="149" t="s">
        <v>159</v>
      </c>
      <c r="AT136" s="149" t="s">
        <v>138</v>
      </c>
      <c r="AU136" s="149" t="s">
        <v>85</v>
      </c>
      <c r="AY136" s="15" t="s">
        <v>140</v>
      </c>
      <c r="BE136" s="150">
        <f>IF(N136="základná",J136,0)</f>
        <v>0</v>
      </c>
      <c r="BF136" s="150">
        <f>IF(N136="znížená",J136,0)</f>
        <v>467.52</v>
      </c>
      <c r="BG136" s="150">
        <f>IF(N136="zákl. prenesená",J136,0)</f>
        <v>0</v>
      </c>
      <c r="BH136" s="150">
        <f>IF(N136="zníž. prenesená",J136,0)</f>
        <v>0</v>
      </c>
      <c r="BI136" s="150">
        <f>IF(N136="nulová",J136,0)</f>
        <v>0</v>
      </c>
      <c r="BJ136" s="15" t="s">
        <v>85</v>
      </c>
      <c r="BK136" s="150">
        <f>ROUND(I136*H136,2)</f>
        <v>467.52</v>
      </c>
      <c r="BL136" s="15" t="s">
        <v>148</v>
      </c>
      <c r="BM136" s="149" t="s">
        <v>149</v>
      </c>
    </row>
    <row r="137" spans="2:65" s="1" customFormat="1" ht="24.2" customHeight="1">
      <c r="B137" s="137"/>
      <c r="C137" s="138" t="s">
        <v>156</v>
      </c>
      <c r="D137" s="138" t="s">
        <v>144</v>
      </c>
      <c r="E137" s="139" t="s">
        <v>178</v>
      </c>
      <c r="F137" s="140" t="s">
        <v>179</v>
      </c>
      <c r="G137" s="141" t="s">
        <v>147</v>
      </c>
      <c r="H137" s="142">
        <v>2</v>
      </c>
      <c r="I137" s="143">
        <v>271.39999999999998</v>
      </c>
      <c r="J137" s="143">
        <f>ROUND(I137*H137,2)</f>
        <v>542.79999999999995</v>
      </c>
      <c r="K137" s="144"/>
      <c r="L137" s="27"/>
      <c r="M137" s="145" t="s">
        <v>1</v>
      </c>
      <c r="N137" s="146" t="s">
        <v>38</v>
      </c>
      <c r="O137" s="147">
        <v>0</v>
      </c>
      <c r="P137" s="147">
        <f>O137*H137</f>
        <v>0</v>
      </c>
      <c r="Q137" s="147">
        <v>0</v>
      </c>
      <c r="R137" s="147">
        <f>Q137*H137</f>
        <v>0</v>
      </c>
      <c r="S137" s="147">
        <v>0</v>
      </c>
      <c r="T137" s="148">
        <f>S137*H137</f>
        <v>0</v>
      </c>
      <c r="AR137" s="149" t="s">
        <v>148</v>
      </c>
      <c r="AT137" s="149" t="s">
        <v>144</v>
      </c>
      <c r="AU137" s="149" t="s">
        <v>85</v>
      </c>
      <c r="AY137" s="15" t="s">
        <v>140</v>
      </c>
      <c r="BE137" s="150">
        <f>IF(N137="základná",J137,0)</f>
        <v>0</v>
      </c>
      <c r="BF137" s="150">
        <f>IF(N137="znížená",J137,0)</f>
        <v>542.79999999999995</v>
      </c>
      <c r="BG137" s="150">
        <f>IF(N137="zákl. prenesená",J137,0)</f>
        <v>0</v>
      </c>
      <c r="BH137" s="150">
        <f>IF(N137="zníž. prenesená",J137,0)</f>
        <v>0</v>
      </c>
      <c r="BI137" s="150">
        <f>IF(N137="nulová",J137,0)</f>
        <v>0</v>
      </c>
      <c r="BJ137" s="15" t="s">
        <v>85</v>
      </c>
      <c r="BK137" s="150">
        <f>ROUND(I137*H137,2)</f>
        <v>542.79999999999995</v>
      </c>
      <c r="BL137" s="15" t="s">
        <v>148</v>
      </c>
      <c r="BM137" s="149" t="s">
        <v>160</v>
      </c>
    </row>
    <row r="138" spans="2:65" s="12" customFormat="1">
      <c r="B138" s="151"/>
      <c r="D138" s="152" t="s">
        <v>150</v>
      </c>
      <c r="E138" s="153" t="s">
        <v>1</v>
      </c>
      <c r="F138" s="154" t="s">
        <v>151</v>
      </c>
      <c r="H138" s="153" t="s">
        <v>1</v>
      </c>
      <c r="L138" s="151"/>
      <c r="M138" s="155"/>
      <c r="T138" s="156"/>
      <c r="AT138" s="153" t="s">
        <v>150</v>
      </c>
      <c r="AU138" s="153" t="s">
        <v>85</v>
      </c>
      <c r="AV138" s="12" t="s">
        <v>79</v>
      </c>
      <c r="AW138" s="12" t="s">
        <v>29</v>
      </c>
      <c r="AX138" s="12" t="s">
        <v>72</v>
      </c>
      <c r="AY138" s="153" t="s">
        <v>140</v>
      </c>
    </row>
    <row r="139" spans="2:65" s="12" customFormat="1">
      <c r="B139" s="151"/>
      <c r="D139" s="152" t="s">
        <v>150</v>
      </c>
      <c r="E139" s="153" t="s">
        <v>1</v>
      </c>
      <c r="F139" s="154" t="s">
        <v>181</v>
      </c>
      <c r="H139" s="153" t="s">
        <v>1</v>
      </c>
      <c r="L139" s="151"/>
      <c r="M139" s="155"/>
      <c r="T139" s="156"/>
      <c r="AT139" s="153" t="s">
        <v>150</v>
      </c>
      <c r="AU139" s="153" t="s">
        <v>85</v>
      </c>
      <c r="AV139" s="12" t="s">
        <v>79</v>
      </c>
      <c r="AW139" s="12" t="s">
        <v>29</v>
      </c>
      <c r="AX139" s="12" t="s">
        <v>72</v>
      </c>
      <c r="AY139" s="153" t="s">
        <v>140</v>
      </c>
    </row>
    <row r="140" spans="2:65" s="12" customFormat="1">
      <c r="B140" s="151"/>
      <c r="D140" s="152" t="s">
        <v>150</v>
      </c>
      <c r="E140" s="153" t="s">
        <v>1</v>
      </c>
      <c r="F140" s="154" t="s">
        <v>182</v>
      </c>
      <c r="H140" s="153" t="s">
        <v>1</v>
      </c>
      <c r="L140" s="151"/>
      <c r="M140" s="155"/>
      <c r="T140" s="156"/>
      <c r="AT140" s="153" t="s">
        <v>150</v>
      </c>
      <c r="AU140" s="153" t="s">
        <v>85</v>
      </c>
      <c r="AV140" s="12" t="s">
        <v>79</v>
      </c>
      <c r="AW140" s="12" t="s">
        <v>29</v>
      </c>
      <c r="AX140" s="12" t="s">
        <v>72</v>
      </c>
      <c r="AY140" s="153" t="s">
        <v>140</v>
      </c>
    </row>
    <row r="141" spans="2:65" s="13" customFormat="1">
      <c r="B141" s="157"/>
      <c r="D141" s="152" t="s">
        <v>150</v>
      </c>
      <c r="E141" s="158" t="s">
        <v>1</v>
      </c>
      <c r="F141" s="159" t="s">
        <v>190</v>
      </c>
      <c r="H141" s="160">
        <v>2</v>
      </c>
      <c r="L141" s="157"/>
      <c r="M141" s="177"/>
      <c r="N141" s="178"/>
      <c r="O141" s="178"/>
      <c r="P141" s="178"/>
      <c r="Q141" s="178"/>
      <c r="R141" s="178"/>
      <c r="S141" s="178"/>
      <c r="T141" s="179"/>
      <c r="AT141" s="158" t="s">
        <v>150</v>
      </c>
      <c r="AU141" s="158" t="s">
        <v>85</v>
      </c>
      <c r="AV141" s="13" t="s">
        <v>85</v>
      </c>
      <c r="AW141" s="13" t="s">
        <v>29</v>
      </c>
      <c r="AX141" s="13" t="s">
        <v>79</v>
      </c>
      <c r="AY141" s="158" t="s">
        <v>140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27"/>
    </row>
  </sheetData>
  <autoFilter ref="C121:K141" xr:uid="{00000000-0009-0000-0000-00000A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Dagmar Tóthová</dc:creator>
  <cp:keywords/>
  <dc:description/>
  <cp:lastModifiedBy>Hajduková, Gabriela</cp:lastModifiedBy>
  <cp:revision/>
  <dcterms:created xsi:type="dcterms:W3CDTF">2022-09-14T10:45:03Z</dcterms:created>
  <dcterms:modified xsi:type="dcterms:W3CDTF">2022-09-26T12:19:16Z</dcterms:modified>
  <cp:category/>
  <cp:contentStatus/>
</cp:coreProperties>
</file>